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Лист1!$A$13:$R$46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" i="1" l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16" i="1"/>
  <c r="L47" i="1" l="1"/>
  <c r="M45" i="1" l="1"/>
  <c r="M46" i="1"/>
  <c r="D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16" i="1"/>
</calcChain>
</file>

<file path=xl/sharedStrings.xml><?xml version="1.0" encoding="utf-8"?>
<sst xmlns="http://schemas.openxmlformats.org/spreadsheetml/2006/main" count="539" uniqueCount="110">
  <si>
    <t>№ п/п</t>
  </si>
  <si>
    <t>Наименование (описание) Товара</t>
  </si>
  <si>
    <t>Ед. изм.</t>
  </si>
  <si>
    <t>Основные позиции</t>
  </si>
  <si>
    <t>шт.</t>
  </si>
  <si>
    <t>Изолированный DC/DC преобразователь для спаренных абонентов, устанавливается втури шлюза в количестве 2шт., позволяет подключать спаренных абонентов на дистанции свыше 12км</t>
  </si>
  <si>
    <t>Блокиратор, устанавливается у абонента дома, не посредственно перед телефоном. Для одной спаренной линии требуется 2шт., по одному блокиратору на каждый телефон</t>
  </si>
  <si>
    <t>Многопарный кабель (18 пар) длиной 5-метров. Тип разъема кабеля должен совпадать с типом разъема на шлюзе.</t>
  </si>
  <si>
    <t>Многопарный кабель (18 пар) длиной 10-метров. Тип разъема кабеля должен совпадать с типом разъема на шлюзе.</t>
  </si>
  <si>
    <t>Многопарный кабель (18 пар) длиной 20-метров.Тип разъема кабеля должен совпадать с типом разъема на шлюзе.</t>
  </si>
  <si>
    <t>Многопарный кабель (18 пар) длиной 30-метров. Тип разъема кабеля должен совпадать с типом разъема на шлюзе.</t>
  </si>
  <si>
    <t>Тип</t>
  </si>
  <si>
    <t>Тип 3</t>
  </si>
  <si>
    <t>Тип 4b</t>
  </si>
  <si>
    <t>Тип 5b</t>
  </si>
  <si>
    <t>Опциональные позиции</t>
  </si>
  <si>
    <t>да</t>
  </si>
  <si>
    <t xml:space="preserve">Наличие оборудования в реестрах товаров российского производства </t>
  </si>
  <si>
    <t>Претендент на участие в отборе предложений</t>
  </si>
  <si>
    <t>ЗАПОЛНЯЕТСЯ УЧАСТНИКОМ!!!</t>
  </si>
  <si>
    <t>???</t>
  </si>
  <si>
    <t>Система налогооблажения</t>
  </si>
  <si>
    <t>Указать в данной ячейке систему налогообложения:
ОСН/УСН
*при применении УСН указать на основании какой ст. НК РФ ЗАПОЛНЯЕТСЯ УЧАСТНИКОМ!!!!</t>
  </si>
  <si>
    <t>Общий (итоговый) коэффициент снижения*(для расчета рейтинга) = Ʃ F(i)</t>
  </si>
  <si>
    <t xml:space="preserve"> - желтый цвет, для заполнения участником!</t>
  </si>
  <si>
    <r>
      <t xml:space="preserve">Наименование товара, предлагаемого участником </t>
    </r>
    <r>
      <rPr>
        <b/>
        <sz val="9"/>
        <color rgb="FFFF0000"/>
        <rFont val="Times New Roman"/>
        <family val="1"/>
        <charset val="204"/>
      </rPr>
      <t>ЗАПОЛНЯЕТСЯ УЧАСТНИКОМ!!!</t>
    </r>
  </si>
  <si>
    <r>
      <t>Артикул/
Парт. номер Товара у Производителя
(Маркировка Завода-производителя )</t>
    </r>
    <r>
      <rPr>
        <b/>
        <sz val="9"/>
        <color rgb="FFFF0000"/>
        <rFont val="Times New Roman"/>
        <family val="1"/>
        <charset val="204"/>
      </rPr>
      <t>ЗАПОЛНЯЕТСЯ УЧАСТНИКОМ!</t>
    </r>
  </si>
  <si>
    <r>
      <rPr>
        <b/>
        <sz val="9"/>
        <color rgb="FF000000"/>
        <rFont val="Times New Roman"/>
        <family val="1"/>
        <charset val="204"/>
      </rPr>
      <t xml:space="preserve">Производитель </t>
    </r>
    <r>
      <rPr>
        <b/>
        <sz val="9"/>
        <color rgb="FFFF0000"/>
        <rFont val="Times New Roman"/>
        <family val="1"/>
        <charset val="204"/>
      </rPr>
      <t>ЗАПОЛНЯЕТСЯ УЧАСТНИКОМ!</t>
    </r>
  </si>
  <si>
    <r>
      <t xml:space="preserve">Предельная стоимость за единицу </t>
    </r>
    <r>
      <rPr>
        <sz val="9"/>
        <color rgb="FFFF0000"/>
        <rFont val="Times New Roman"/>
        <family val="1"/>
        <charset val="204"/>
      </rPr>
      <t>с НДС</t>
    </r>
    <r>
      <rPr>
        <sz val="9"/>
        <color rgb="FF000000"/>
        <rFont val="Times New Roman"/>
        <family val="1"/>
        <charset val="204"/>
      </rPr>
      <t>,CNY</t>
    </r>
  </si>
  <si>
    <t>Вес (Bi)</t>
  </si>
  <si>
    <t xml:space="preserve">Применимый коэффициент </t>
  </si>
  <si>
    <r>
      <t xml:space="preserve">Значение применимого коэффициента (Ki) </t>
    </r>
    <r>
      <rPr>
        <b/>
        <sz val="9"/>
        <color rgb="FFFF0000"/>
        <rFont val="Times New Roman"/>
        <family val="1"/>
        <charset val="204"/>
      </rPr>
      <t>ЗАПОЛНЯЕТСЯ УЧАСТНИКОМ!</t>
    </r>
  </si>
  <si>
    <t>Коэффициент снижения (предложенного участником) с учетом веса позиции  (Ki*Bi)</t>
  </si>
  <si>
    <r>
      <t xml:space="preserve">Предложение о цене единицы товара, CNY, </t>
    </r>
    <r>
      <rPr>
        <sz val="9"/>
        <color rgb="FFFF0000"/>
        <rFont val="Times New Roman"/>
        <family val="1"/>
        <charset val="204"/>
      </rPr>
      <t>с НДС</t>
    </r>
  </si>
  <si>
    <t>Приложение к Заявке на участие в ценовом тендере на поставку Голосовых шлюзов (8 -72)</t>
  </si>
  <si>
    <t>К1</t>
  </si>
  <si>
    <t>К2</t>
  </si>
  <si>
    <t>К3</t>
  </si>
  <si>
    <t>К4</t>
  </si>
  <si>
    <t>К5</t>
  </si>
  <si>
    <t>К6</t>
  </si>
  <si>
    <t>К7</t>
  </si>
  <si>
    <t>К8</t>
  </si>
  <si>
    <t>К9</t>
  </si>
  <si>
    <t>К10</t>
  </si>
  <si>
    <t>К11</t>
  </si>
  <si>
    <t>К12</t>
  </si>
  <si>
    <t>К13</t>
  </si>
  <si>
    <t>К14</t>
  </si>
  <si>
    <t>К15</t>
  </si>
  <si>
    <t>К16</t>
  </si>
  <si>
    <t>К17</t>
  </si>
  <si>
    <t>К18</t>
  </si>
  <si>
    <t>К19</t>
  </si>
  <si>
    <t>К20</t>
  </si>
  <si>
    <t>К21</t>
  </si>
  <si>
    <t>К22</t>
  </si>
  <si>
    <t>К23</t>
  </si>
  <si>
    <t>К24</t>
  </si>
  <si>
    <t>К25</t>
  </si>
  <si>
    <t>К26</t>
  </si>
  <si>
    <t>К27</t>
  </si>
  <si>
    <t>К28</t>
  </si>
  <si>
    <r>
      <t xml:space="preserve">Наименование страны происхождения поставляемых товаров </t>
    </r>
    <r>
      <rPr>
        <b/>
        <sz val="9"/>
        <color rgb="FFFF0000"/>
        <rFont val="Times New Roman"/>
        <family val="1"/>
        <charset val="204"/>
      </rPr>
      <t>ЗАПОЛНЯЕТСЯ УЧАСТНИКОМ!</t>
    </r>
  </si>
  <si>
    <r>
      <t xml:space="preserve">Страна регистрации производителя </t>
    </r>
    <r>
      <rPr>
        <b/>
        <sz val="9"/>
        <color rgb="FFFF0000"/>
        <rFont val="Times New Roman"/>
        <family val="1"/>
        <charset val="204"/>
      </rPr>
      <t>ЗАПОЛНЯЕТСЯ УЧАСТНИКОМ!</t>
    </r>
  </si>
  <si>
    <r>
      <t xml:space="preserve">Номер реестровой записи Товара в Реестрах* Товаров российского происхождения </t>
    </r>
    <r>
      <rPr>
        <b/>
        <sz val="9"/>
        <color rgb="FFFF0000"/>
        <rFont val="Times New Roman"/>
        <family val="1"/>
        <charset val="204"/>
      </rPr>
      <t xml:space="preserve">(ЗАПОЛНЯЕТСЯ УЧАСТНИКОМ  ПРИ НАЛИЧИИ) </t>
    </r>
  </si>
  <si>
    <r>
      <t xml:space="preserve">Номер реестра* </t>
    </r>
    <r>
      <rPr>
        <b/>
        <sz val="9"/>
        <color rgb="FFFF0000"/>
        <rFont val="Times New Roman"/>
        <family val="1"/>
        <charset val="204"/>
      </rPr>
      <t xml:space="preserve">(ЗАПОЛНЯЕТСЯ УЧАСТНИКОМ  ПРИ НАЛИЧИИ) </t>
    </r>
  </si>
  <si>
    <t>Весогабаритные характеристики одной единицы товара, с учетом единици изменения</t>
  </si>
  <si>
    <t>Вес, килограмм</t>
  </si>
  <si>
    <t>Длина, метр</t>
  </si>
  <si>
    <t>Ширина, метра</t>
  </si>
  <si>
    <t>Высота, метр</t>
  </si>
  <si>
    <t>Подтверждаем, что значение коэффициента снижения, применяется ко всем ценам за единицу товара (работы, услуги) соответствующего Типа.</t>
  </si>
  <si>
    <t>____________________________________________</t>
  </si>
  <si>
    <t>__________________________________________</t>
  </si>
  <si>
    <t>(Подпись уполномоченного представителя)</t>
  </si>
  <si>
    <t>(Ф.И.О. и должность подписавшего)</t>
  </si>
  <si>
    <t>М.П. (при наличии печати)</t>
  </si>
  <si>
    <t>Инструкция по заполнению:</t>
  </si>
  <si>
    <r>
      <rPr>
        <b/>
        <sz val="12"/>
        <color theme="1"/>
        <rFont val="Times New Roman"/>
        <family val="1"/>
        <charset val="204"/>
      </rPr>
      <t xml:space="preserve">* </t>
    </r>
    <r>
      <rPr>
        <b/>
        <sz val="9"/>
        <color theme="1"/>
        <rFont val="Times New Roman"/>
        <family val="1"/>
        <charset val="204"/>
      </rPr>
      <t xml:space="preserve">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
</t>
    </r>
  </si>
  <si>
    <t>ТЕХНИКО-КОММЕРЧЕСКОЕ ПРЕДЛОЖЕНИЕ (ценовое предложение)</t>
  </si>
  <si>
    <r>
      <t xml:space="preserve">Примечание: </t>
    </r>
    <r>
      <rPr>
        <sz val="8"/>
        <color rgb="FFFF0000"/>
        <rFont val="Times New Roman"/>
        <family val="1"/>
        <charset val="204"/>
      </rPr>
      <t>???</t>
    </r>
    <r>
      <rPr>
        <sz val="8"/>
        <rFont val="Times New Roman"/>
        <family val="1"/>
        <charset val="204"/>
      </rPr>
      <t xml:space="preserve"> - заполняется Участником (в случае, если позиция НЕ предложена в ТКП - оставить ячейку пустой)</t>
    </r>
  </si>
  <si>
    <t>Цена за единицу товара (работы, услуги) определяется путём произведения начальной (предельной) цены за единицу товара (работы, услуги), указанной в Документации (Приложение №1 Техническое задание), на значение коэффициента снижения соответствующего Типа, предложенного Участником.</t>
  </si>
  <si>
    <t>1. Данные инструкции не следует воспроизводить в документах, подготовленных Участником в Ценовом тендере.
2. В настоящем технико-коммерческом предложении Участник предоставляет предложение о коэффициенте снижения, произведение которого на начальную (предельную) цену каждой единицы товара (работы, услуги), должно привести к снижению цены соответствующей единицы товара (работы, услуги);
3. Участник Ценового тендера приводит номер и дату Заявки на участие в Ценовом тендере, приложением к которой является данное технико-коммерческое предложение.
4. К опциональным позициям применяется общий итоговый коэфициент снижения.
* Общий (итоговый) коэффициент снижения = Ʃ F(i)
F(i) = Bi*Ki, где Bi – вес позиции, Ki – значение коэффициента снижения позиции.</t>
  </si>
  <si>
    <t xml:space="preserve"> Общий (итоговый) коэффициент снижения = Ʃ F(i)</t>
  </si>
  <si>
    <t>VoIP GW 8хFXS, 1WAN 10/100/1000 (Mbps), 4LAN 10/100/1000 (Mbps), разъем для FXS, SIP, корпус 19” 1U, Универсальный роутер, DC</t>
  </si>
  <si>
    <t>VoIP GW 8хFXS, 1WAN 10/100/1000 (Mbps), 4LAN10/100/1000 (Mbps), разъем для FXS, SIP, корпус 19” 1U, Универсальный роутер, AC</t>
  </si>
  <si>
    <t>VoIP GW 16хFXS, 2хRJ45-10/100/1000, 2 слота для SFP,разъем
CENTRONICS-36 для FXS, SIP,H.248, 1U 19",TR-069,PPPoE, DC 48-72V,AC 220V</t>
  </si>
  <si>
    <t>VoIP GW 16хFXS, 2хRJ45-10/100/1000, 2 слота для SFP, разъем
CENTRONICS-36 для FXS, SIP,H.248, 1U 19",TR-069,PPPoE, DC 48-72V</t>
  </si>
  <si>
    <t>VoIP GW 24хFXS, 2х10/100/1000 (Mbps), 2 слота для SFP, разъем для FXS,  SIP,H.248,TR-069,PPPoE, 1U 19", DC 48-72V, AC 220V</t>
  </si>
  <si>
    <t>VoIP GW 24хFXS, 2х10/100/1000 (Mbps), 2 слота для SFP, разъем для FXS,  SIP,H.248,TR-069,PPPoE, 1U 19", DC 48-72V</t>
  </si>
  <si>
    <t>VoIP GW 24хFXO, 2х10/100/1000 (Mbps), 2 слота для SFP, разъем для FXS, SIP,H.248,TR-069,PPPoE, 1U 19", DC 48-72V</t>
  </si>
  <si>
    <t>VoIP GW 24хFXO, 2х10/100/1000 (Mbps), 2 слота для SFP, разъем для FXS, SIP,H.248,TR-069,PPPoE, 1U 19", DC 48-72V, AC 220V</t>
  </si>
  <si>
    <t>VoIP GW 32хFXS, 2х10/100/1000 (Mbps), 2 слота для SFP, разъем для FXS,  SIP,H.248,TR-069,PPPoE, 1U 19", DC 48-72V, AC 220V</t>
  </si>
  <si>
    <t>VoIP GW 32хFXS, 2х10/100/1000 (Mbps), 2 слота для SFP, разъем для FXS,  SIP,H.248,TR-069,PPPoE, 1U 19", DC 48-72V</t>
  </si>
  <si>
    <t>VoIP GW 32хFXO, 2х10/100/1000 (Mbps), 2 слота для SFP, разъем для FXS, SIP,H.248,TR-069,PPPoE, 1U 19", DC 48-72V</t>
  </si>
  <si>
    <t>VoIP GW 32хFXO, 2х10/100/1000 (Mbps), 2 слота для SFP, разъем для FXS, SIP,H.248,TR-069,PPPoE, 1U 19", DC 48-72V, AC 220V</t>
  </si>
  <si>
    <t>VoIP GW 36хFXS, 2х10/100/1000 (Mbps), 2 слота для SFP, разъем для FXS,  SIP,H.248, 1U 19", DC 48-72V, AC 220V</t>
  </si>
  <si>
    <t>VoIP GW 36хFXS, 2х10/100/1000 (Mbps), 2 слота для SFP, разъем для FXS,  SIP,H.248, 1U 19", DC 48-72V</t>
  </si>
  <si>
    <t>VoIP GW 48хFXS, 2х10/100/1000 (Mbps), 2 слота для SFP, разъем для FXS,  SIP,H.248, 1U 19", DC 48-72V, AC 220V</t>
  </si>
  <si>
    <t>VoIP GW 48хFXS, 2х10/100/1000 (Mbps), 2 слота для SFP, разъем для FXS, SIP,H.248,TR-069,PPPoE, 1U 19", DC 48-72V</t>
  </si>
  <si>
    <t>VoIP GW 52хFXS, 2х10/100/1000, 2 слота для SFP, разъем для FXS,  SIP,H.248,TR-069,PPPoE, 1U 19", DC 48-72V, AC 220V</t>
  </si>
  <si>
    <t>VoIP GW 52хFXS, 2х10/100/1000 (Mbps), 2 слота для SFP, разъем для FXS, SIP,H.248,TR-069,PPPoE, 1U 19", DC 48-72V</t>
  </si>
  <si>
    <t>VoIP GW 64хFXS, 2х10/100/1000 (Mbps), 2 слота для SFP, разъем для FXS, SIP,H.248,TR-069,PPPoE, 1U 19", DC 48-72V</t>
  </si>
  <si>
    <t>VoIP GW 64хFXS, 2х10/100/1000 (Mbps), 2 слота для SFP, разъем для FXS,  SIP,H.248, 1U 19", DC 48-72V, AC 220V</t>
  </si>
  <si>
    <t>VoIP GW 72хFXS, 2х10/100/1000 (Mbps), 2 слота для SFP, разъем для FXS,  SIP,H.248,TR-069,PPPoE, 1U 19", DC 48-72V, AC 220V</t>
  </si>
  <si>
    <t>VoIP GW 72хFXS, 2х10/100/1000 (Mbps), 2 слота для SFP, разъем для FXS, SIP,H.248,TR-069,PPPoE, 1U 19", DC 48-72V</t>
  </si>
  <si>
    <t>VoIP GW 36хFXO, 2х10/100/1000 (Mbps), 2 слота для SFP, разъем для FXS, SIP, 1U 19", DC 48-72V</t>
  </si>
  <si>
    <t>VoIP GW 36хFXO, 2х10/100/1000 (Mbps), 2 слота для SFP, разъем для FXS, SIP, 1U 19", DC 48-72V, AC 220V</t>
  </si>
  <si>
    <r>
      <t xml:space="preserve">ОКПД2
</t>
    </r>
    <r>
      <rPr>
        <b/>
        <sz val="9"/>
        <color rgb="FFFF0000"/>
        <rFont val="Times New Roman"/>
        <family val="1"/>
        <charset val="204"/>
      </rPr>
      <t>(ЗАПОЛНЯЕТСЯ УЧАСТНИКОМ)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</si>
</sst>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_-;\-* #,##0_-;_-* &quot;-&quot;??_-;_-@_-"/>
    <numFmt numFmtId="165" formatCode="0.0000"/>
    <numFmt numFmtId="166" formatCode="#,##0.0000"/>
  </numFmts>
  <fonts count="33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name val="Arial"/>
      <charset val="204"/>
    </font>
    <font>
      <u/>
      <sz val="8"/>
      <color indexed="12"/>
      <name val="Arial"/>
      <charset val="204"/>
    </font>
    <font>
      <b/>
      <sz val="11"/>
      <name val="Arial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Calibri"/>
      <family val="2"/>
      <scheme val="minor"/>
    </font>
    <font>
      <b/>
      <sz val="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2"/>
      <name val="Arial MT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0070C0"/>
      <name val="Times New Roman"/>
      <family val="1"/>
      <charset val="204"/>
    </font>
    <font>
      <sz val="8"/>
      <color rgb="FF0070C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9" fontId="3" fillId="0" borderId="0" applyFill="0" applyBorder="0" applyProtection="0">
      <alignment horizontal="center" vertical="top"/>
    </xf>
    <xf numFmtId="0" fontId="4" fillId="0" borderId="0" applyNumberFormat="0" applyFill="0" applyBorder="0" applyProtection="0">
      <alignment horizontal="left" vertical="center"/>
    </xf>
    <xf numFmtId="49" fontId="3" fillId="0" borderId="0" applyFill="0" applyBorder="0" applyProtection="0">
      <alignment horizontal="left" vertical="top"/>
    </xf>
    <xf numFmtId="0" fontId="5" fillId="0" borderId="0" applyNumberFormat="0" applyFill="0" applyBorder="0" applyProtection="0">
      <alignment horizontal="center" vertical="center"/>
    </xf>
    <xf numFmtId="49" fontId="3" fillId="0" borderId="0" applyFill="0" applyBorder="0" applyProtection="0">
      <alignment horizontal="right" vertical="top"/>
    </xf>
    <xf numFmtId="43" fontId="6" fillId="0" borderId="0" applyFont="0" applyFill="0" applyBorder="0" applyAlignment="0" applyProtection="0"/>
    <xf numFmtId="0" fontId="26" fillId="0" borderId="0"/>
  </cellStyleXfs>
  <cellXfs count="7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8" fillId="0" borderId="0" xfId="0" applyFont="1" applyAlignment="1" applyProtection="1">
      <alignment horizontal="left" wrapText="1"/>
    </xf>
    <xf numFmtId="0" fontId="9" fillId="0" borderId="0" xfId="0" applyFont="1" applyAlignment="1" applyProtection="1">
      <alignment horizontal="left" wrapText="1"/>
    </xf>
    <xf numFmtId="0" fontId="10" fillId="0" borderId="0" xfId="0" applyFont="1" applyAlignment="1" applyProtection="1">
      <alignment horizontal="left"/>
    </xf>
    <xf numFmtId="0" fontId="10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 wrapText="1"/>
    </xf>
    <xf numFmtId="4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17" fillId="0" borderId="0" xfId="0" applyNumberFormat="1" applyFont="1" applyFill="1" applyBorder="1" applyAlignment="1" applyProtection="1">
      <alignment horizontal="left" vertical="center" wrapText="1"/>
    </xf>
    <xf numFmtId="0" fontId="18" fillId="0" borderId="0" xfId="0" applyFont="1" applyFill="1" applyAlignment="1" applyProtection="1">
      <alignment horizontal="left" vertical="center" wrapText="1"/>
    </xf>
    <xf numFmtId="0" fontId="10" fillId="3" borderId="0" xfId="0" applyNumberFormat="1" applyFont="1" applyFill="1" applyBorder="1" applyAlignment="1" applyProtection="1">
      <alignment horizontal="left" vertical="center" wrapText="1"/>
    </xf>
    <xf numFmtId="0" fontId="21" fillId="3" borderId="8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0" fillId="4" borderId="1" xfId="0" applyFill="1" applyBorder="1"/>
    <xf numFmtId="0" fontId="1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164" fontId="1" fillId="4" borderId="1" xfId="6" applyNumberFormat="1" applyFont="1" applyFill="1" applyBorder="1" applyAlignment="1">
      <alignment horizontal="center" vertical="center" wrapText="1"/>
    </xf>
    <xf numFmtId="165" fontId="21" fillId="3" borderId="8" xfId="0" applyNumberFormat="1" applyFont="1" applyFill="1" applyBorder="1" applyAlignment="1" applyProtection="1">
      <alignment vertical="center" wrapText="1"/>
      <protection locked="0"/>
    </xf>
    <xf numFmtId="166" fontId="13" fillId="0" borderId="8" xfId="0" applyNumberFormat="1" applyFont="1" applyBorder="1" applyAlignment="1" applyProtection="1">
      <alignment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23" fillId="0" borderId="0" xfId="0" applyFont="1" applyAlignment="1" applyProtection="1">
      <alignment horizontal="left"/>
    </xf>
    <xf numFmtId="0" fontId="23" fillId="0" borderId="0" xfId="0" applyFont="1" applyAlignment="1" applyProtection="1">
      <alignment horizontal="left" vertical="center"/>
    </xf>
    <xf numFmtId="0" fontId="29" fillId="0" borderId="0" xfId="0" applyFont="1" applyAlignment="1" applyProtection="1">
      <alignment horizontal="left"/>
    </xf>
    <xf numFmtId="0" fontId="1" fillId="0" borderId="0" xfId="0" applyFont="1" applyAlignment="1" applyProtection="1">
      <alignment vertical="center"/>
    </xf>
    <xf numFmtId="0" fontId="0" fillId="0" borderId="0" xfId="0" applyFill="1" applyBorder="1" applyAlignment="1" applyProtection="1">
      <alignment horizontal="left" vertical="center" wrapText="1"/>
    </xf>
    <xf numFmtId="0" fontId="25" fillId="0" borderId="1" xfId="0" applyFont="1" applyFill="1" applyBorder="1" applyAlignment="1" applyProtection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4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32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9" fillId="0" borderId="5" xfId="0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9" fillId="0" borderId="0" xfId="0" applyFont="1" applyAlignment="1" applyProtection="1">
      <alignment horizontal="left" vertical="center" wrapText="1"/>
    </xf>
    <xf numFmtId="0" fontId="30" fillId="0" borderId="0" xfId="0" applyFont="1" applyAlignment="1" applyProtection="1">
      <alignment horizontal="left" vertical="center" wrapText="1"/>
    </xf>
    <xf numFmtId="0" fontId="27" fillId="0" borderId="0" xfId="7" applyFont="1" applyFill="1" applyAlignment="1" applyProtection="1">
      <alignment horizontal="left" vertical="center" wrapText="1"/>
    </xf>
    <xf numFmtId="0" fontId="28" fillId="0" borderId="0" xfId="0" applyFont="1" applyAlignment="1" applyProtection="1">
      <alignment horizontal="left"/>
    </xf>
    <xf numFmtId="0" fontId="2" fillId="0" borderId="1" xfId="0" applyFont="1" applyFill="1" applyBorder="1" applyAlignment="1" applyProtection="1">
      <alignment vertical="center" wrapText="1"/>
    </xf>
    <xf numFmtId="0" fontId="24" fillId="0" borderId="1" xfId="0" applyFont="1" applyFill="1" applyBorder="1" applyAlignment="1">
      <alignment vertical="center" wrapText="1"/>
    </xf>
    <xf numFmtId="0" fontId="27" fillId="0" borderId="0" xfId="7" applyFont="1" applyFill="1" applyAlignment="1" applyProtection="1">
      <alignment horizontal="left" vertical="center"/>
    </xf>
    <xf numFmtId="0" fontId="23" fillId="0" borderId="0" xfId="0" applyFont="1" applyBorder="1" applyAlignment="1" applyProtection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3" xfId="0" applyNumberFormat="1" applyFont="1" applyFill="1" applyBorder="1" applyAlignment="1" applyProtection="1">
      <alignment horizontal="left" vertical="center" wrapText="1"/>
    </xf>
    <xf numFmtId="0" fontId="12" fillId="0" borderId="4" xfId="0" applyFont="1" applyBorder="1" applyAlignment="1" applyProtection="1">
      <alignment horizontal="left" vertical="center" wrapText="1"/>
    </xf>
    <xf numFmtId="165" fontId="13" fillId="0" borderId="2" xfId="0" applyNumberFormat="1" applyFont="1" applyFill="1" applyBorder="1" applyAlignment="1" applyProtection="1">
      <alignment horizontal="center" vertical="center" wrapText="1"/>
    </xf>
    <xf numFmtId="165" fontId="13" fillId="0" borderId="3" xfId="0" applyNumberFormat="1" applyFont="1" applyFill="1" applyBorder="1" applyAlignment="1" applyProtection="1">
      <alignment horizontal="center" vertical="center" wrapText="1"/>
    </xf>
    <xf numFmtId="165" fontId="15" fillId="0" borderId="4" xfId="0" applyNumberFormat="1" applyFont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left" vertical="center" wrapText="1"/>
    </xf>
    <xf numFmtId="0" fontId="18" fillId="0" borderId="0" xfId="0" applyFont="1" applyFill="1" applyAlignment="1" applyProtection="1">
      <alignment horizontal="left" vertical="center" wrapText="1"/>
    </xf>
    <xf numFmtId="0" fontId="8" fillId="0" borderId="0" xfId="0" applyFont="1" applyAlignment="1" applyProtection="1">
      <alignment horizontal="left" wrapText="1"/>
    </xf>
    <xf numFmtId="0" fontId="13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3" borderId="1" xfId="0" applyFont="1" applyFill="1" applyBorder="1" applyAlignment="1" applyProtection="1">
      <alignment horizontal="left" vertical="center" wrapText="1"/>
      <protection locked="0"/>
    </xf>
    <xf numFmtId="4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3" fillId="3" borderId="2" xfId="0" applyNumberFormat="1" applyFont="1" applyFill="1" applyBorder="1" applyAlignment="1" applyProtection="1">
      <alignment horizontal="left" vertical="center" wrapText="1"/>
      <protection locked="0"/>
    </xf>
    <xf numFmtId="0" fontId="12" fillId="3" borderId="3" xfId="0" applyFont="1" applyFill="1" applyBorder="1" applyAlignment="1" applyProtection="1">
      <alignment horizontal="left" vertical="center" wrapText="1"/>
      <protection locked="0"/>
    </xf>
    <xf numFmtId="0" fontId="12" fillId="3" borderId="4" xfId="0" applyFont="1" applyFill="1" applyBorder="1" applyAlignment="1" applyProtection="1">
      <alignment horizontal="left" vertical="center" wrapText="1"/>
      <protection locked="0"/>
    </xf>
    <xf numFmtId="2" fontId="1" fillId="0" borderId="1" xfId="0" applyNumberFormat="1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right" vertical="center" wrapText="1"/>
    </xf>
    <xf numFmtId="164" fontId="1" fillId="4" borderId="1" xfId="6" applyNumberFormat="1" applyFont="1" applyFill="1" applyBorder="1" applyAlignment="1" applyProtection="1">
      <alignment horizontal="center" vertical="center" wrapText="1"/>
      <protection locked="0"/>
    </xf>
  </cellXfs>
  <cellStyles count="8">
    <cellStyle name="center" xfId="1"/>
    <cellStyle name="hyperlink" xfId="2"/>
    <cellStyle name="left" xfId="3"/>
    <cellStyle name="Normal_Basic 4300 Tran." xfId="7"/>
    <cellStyle name="report_caption" xfId="4"/>
    <cellStyle name="right" xfId="5"/>
    <cellStyle name="Обычный" xfId="0" builtinId="0"/>
    <cellStyle name="Финансовый" xfId="6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X69"/>
  <sheetViews>
    <sheetView tabSelected="1" zoomScale="70" zoomScaleNormal="70" workbookViewId="0">
      <selection activeCell="D6" sqref="D6:F6"/>
    </sheetView>
  </sheetViews>
  <sheetFormatPr defaultRowHeight="15"/>
  <cols>
    <col min="2" max="2" width="48.85546875" customWidth="1"/>
    <col min="3" max="3" width="7.140625" customWidth="1"/>
    <col min="4" max="4" width="7" customWidth="1"/>
    <col min="5" max="5" width="41.140625" customWidth="1"/>
    <col min="6" max="6" width="15.42578125" customWidth="1"/>
    <col min="7" max="10" width="13.85546875" customWidth="1"/>
    <col min="11" max="11" width="15.28515625" customWidth="1"/>
    <col min="12" max="12" width="17.140625" customWidth="1"/>
    <col min="13" max="17" width="13.85546875" customWidth="1"/>
    <col min="18" max="18" width="16.28515625" customWidth="1"/>
    <col min="19" max="19" width="13.140625" style="4" customWidth="1"/>
    <col min="20" max="20" width="18.140625" style="4" customWidth="1"/>
    <col min="21" max="21" width="13.5703125" style="4" customWidth="1"/>
    <col min="22" max="22" width="19.140625" style="4" customWidth="1"/>
    <col min="23" max="23" width="17.140625" style="4" customWidth="1"/>
    <col min="24" max="42" width="8.7109375" style="4"/>
  </cols>
  <sheetData>
    <row r="2" spans="1:23" ht="16.5">
      <c r="A2" s="65" t="s">
        <v>34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"/>
      <c r="O2" s="6"/>
      <c r="P2" s="6"/>
      <c r="Q2" s="6"/>
      <c r="R2" s="7"/>
    </row>
    <row r="3" spans="1:23">
      <c r="A3" s="8"/>
      <c r="B3" s="8"/>
      <c r="C3" s="8"/>
      <c r="D3" s="8"/>
      <c r="E3" s="8"/>
      <c r="F3" s="8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</row>
    <row r="4" spans="1:23" ht="15.75">
      <c r="A4" s="57" t="s">
        <v>18</v>
      </c>
      <c r="B4" s="58"/>
      <c r="C4" s="59"/>
      <c r="D4" s="66" t="s">
        <v>19</v>
      </c>
      <c r="E4" s="67"/>
      <c r="F4" s="67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</row>
    <row r="5" spans="1:23" ht="80.25" customHeight="1">
      <c r="A5" s="57" t="s">
        <v>21</v>
      </c>
      <c r="B5" s="58"/>
      <c r="C5" s="59"/>
      <c r="D5" s="70" t="s">
        <v>22</v>
      </c>
      <c r="E5" s="71"/>
      <c r="F5" s="72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2"/>
    </row>
    <row r="6" spans="1:23" ht="15.75">
      <c r="A6" s="57" t="s">
        <v>23</v>
      </c>
      <c r="B6" s="58"/>
      <c r="C6" s="59"/>
      <c r="D6" s="60">
        <f>L47</f>
        <v>1.0000000000000002</v>
      </c>
      <c r="E6" s="61"/>
      <c r="F6" s="62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2"/>
    </row>
    <row r="7" spans="1:23">
      <c r="A7" s="13"/>
      <c r="B7" s="13"/>
      <c r="C7" s="13"/>
      <c r="D7" s="14"/>
      <c r="E7" s="15"/>
      <c r="F7" s="15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2"/>
    </row>
    <row r="8" spans="1:23">
      <c r="A8" s="13"/>
      <c r="B8" s="13"/>
      <c r="C8" s="13"/>
      <c r="D8" s="14"/>
      <c r="E8" s="15"/>
      <c r="F8" s="15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2"/>
    </row>
    <row r="9" spans="1:23" ht="18.75">
      <c r="A9" s="13"/>
      <c r="B9" s="18"/>
      <c r="C9" s="63" t="s">
        <v>24</v>
      </c>
      <c r="D9" s="64"/>
      <c r="E9" s="64"/>
      <c r="F9" s="15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2"/>
    </row>
    <row r="10" spans="1:23" s="4" customFormat="1" ht="18.75">
      <c r="A10" s="13"/>
      <c r="B10" s="13"/>
      <c r="C10" s="16"/>
      <c r="D10" s="17"/>
      <c r="E10" s="17"/>
      <c r="F10" s="34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2"/>
    </row>
    <row r="11" spans="1:23">
      <c r="B11" s="41" t="s">
        <v>80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</row>
    <row r="12" spans="1:23" ht="15.75" thickBot="1"/>
    <row r="13" spans="1:23" ht="76.5" customHeight="1">
      <c r="A13" s="55" t="s">
        <v>0</v>
      </c>
      <c r="B13" s="55" t="s">
        <v>1</v>
      </c>
      <c r="C13" s="55" t="s">
        <v>11</v>
      </c>
      <c r="D13" s="55" t="s">
        <v>2</v>
      </c>
      <c r="E13" s="45" t="s">
        <v>25</v>
      </c>
      <c r="F13" s="45" t="s">
        <v>26</v>
      </c>
      <c r="G13" s="45" t="s">
        <v>27</v>
      </c>
      <c r="H13" s="45" t="s">
        <v>28</v>
      </c>
      <c r="I13" s="45" t="s">
        <v>29</v>
      </c>
      <c r="J13" s="45" t="s">
        <v>30</v>
      </c>
      <c r="K13" s="45" t="s">
        <v>31</v>
      </c>
      <c r="L13" s="45" t="s">
        <v>32</v>
      </c>
      <c r="M13" s="45" t="s">
        <v>33</v>
      </c>
      <c r="N13" s="45" t="s">
        <v>63</v>
      </c>
      <c r="O13" s="45" t="s">
        <v>64</v>
      </c>
      <c r="P13" s="45" t="s">
        <v>65</v>
      </c>
      <c r="Q13" s="45" t="s">
        <v>66</v>
      </c>
      <c r="R13" s="55" t="s">
        <v>17</v>
      </c>
      <c r="S13" s="43" t="s">
        <v>109</v>
      </c>
      <c r="T13" s="51" t="s">
        <v>67</v>
      </c>
      <c r="U13" s="52"/>
      <c r="V13" s="52"/>
      <c r="W13" s="52"/>
    </row>
    <row r="14" spans="1:23" ht="76.5" customHeight="1" thickBot="1">
      <c r="A14" s="56"/>
      <c r="B14" s="56"/>
      <c r="C14" s="56"/>
      <c r="D14" s="5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56"/>
      <c r="S14" s="44"/>
      <c r="T14" s="35" t="s">
        <v>68</v>
      </c>
      <c r="U14" s="35" t="s">
        <v>69</v>
      </c>
      <c r="V14" s="35" t="s">
        <v>70</v>
      </c>
      <c r="W14" s="36" t="s">
        <v>71</v>
      </c>
    </row>
    <row r="15" spans="1:23">
      <c r="A15" s="20"/>
      <c r="B15" s="21" t="s">
        <v>3</v>
      </c>
      <c r="C15" s="21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2"/>
      <c r="T15" s="22"/>
      <c r="U15" s="22"/>
      <c r="V15" s="22"/>
      <c r="W15" s="22"/>
    </row>
    <row r="16" spans="1:23" ht="24">
      <c r="A16" s="1">
        <v>1</v>
      </c>
      <c r="B16" s="2" t="s">
        <v>7</v>
      </c>
      <c r="C16" s="2"/>
      <c r="D16" s="3" t="s">
        <v>4</v>
      </c>
      <c r="E16" s="19" t="s">
        <v>20</v>
      </c>
      <c r="F16" s="19" t="s">
        <v>20</v>
      </c>
      <c r="G16" s="19" t="s">
        <v>20</v>
      </c>
      <c r="H16" s="73">
        <v>124.89919999999999</v>
      </c>
      <c r="I16" s="3">
        <v>1.61E-2</v>
      </c>
      <c r="J16" s="3" t="s">
        <v>35</v>
      </c>
      <c r="K16" s="26">
        <v>1</v>
      </c>
      <c r="L16" s="28">
        <f>I16*K16</f>
        <v>1.61E-2</v>
      </c>
      <c r="M16" s="73">
        <f>K16*H16</f>
        <v>124.89919999999999</v>
      </c>
      <c r="N16" s="19" t="s">
        <v>20</v>
      </c>
      <c r="O16" s="19" t="s">
        <v>20</v>
      </c>
      <c r="P16" s="19" t="s">
        <v>20</v>
      </c>
      <c r="Q16" s="19" t="s">
        <v>20</v>
      </c>
      <c r="R16" s="3"/>
      <c r="S16" s="19" t="s">
        <v>20</v>
      </c>
      <c r="T16" s="19" t="s">
        <v>20</v>
      </c>
      <c r="U16" s="19" t="s">
        <v>20</v>
      </c>
      <c r="V16" s="19" t="s">
        <v>20</v>
      </c>
      <c r="W16" s="19" t="s">
        <v>20</v>
      </c>
    </row>
    <row r="17" spans="1:128" ht="24">
      <c r="A17" s="1">
        <v>2</v>
      </c>
      <c r="B17" s="2" t="s">
        <v>8</v>
      </c>
      <c r="C17" s="2"/>
      <c r="D17" s="3" t="s">
        <v>4</v>
      </c>
      <c r="E17" s="19" t="s">
        <v>20</v>
      </c>
      <c r="F17" s="19" t="s">
        <v>20</v>
      </c>
      <c r="G17" s="19" t="s">
        <v>20</v>
      </c>
      <c r="H17" s="73">
        <v>216.31040000000002</v>
      </c>
      <c r="I17" s="3">
        <v>4.9700000000000001E-2</v>
      </c>
      <c r="J17" s="3" t="s">
        <v>36</v>
      </c>
      <c r="K17" s="26">
        <v>1</v>
      </c>
      <c r="L17" s="28">
        <f t="shared" ref="L17:L43" si="0">I17*K17</f>
        <v>4.9700000000000001E-2</v>
      </c>
      <c r="M17" s="73">
        <f t="shared" ref="M17:M43" si="1">K17*H17</f>
        <v>216.31040000000002</v>
      </c>
      <c r="N17" s="19" t="s">
        <v>20</v>
      </c>
      <c r="O17" s="19" t="s">
        <v>20</v>
      </c>
      <c r="P17" s="19" t="s">
        <v>20</v>
      </c>
      <c r="Q17" s="19" t="s">
        <v>20</v>
      </c>
      <c r="R17" s="3"/>
      <c r="S17" s="19" t="s">
        <v>20</v>
      </c>
      <c r="T17" s="19" t="s">
        <v>20</v>
      </c>
      <c r="U17" s="19" t="s">
        <v>20</v>
      </c>
      <c r="V17" s="19" t="s">
        <v>20</v>
      </c>
      <c r="W17" s="19" t="s">
        <v>20</v>
      </c>
    </row>
    <row r="18" spans="1:128" ht="24">
      <c r="A18" s="1">
        <v>3</v>
      </c>
      <c r="B18" s="2" t="s">
        <v>9</v>
      </c>
      <c r="C18" s="2"/>
      <c r="D18" s="3" t="s">
        <v>4</v>
      </c>
      <c r="E18" s="19" t="s">
        <v>20</v>
      </c>
      <c r="F18" s="19" t="s">
        <v>20</v>
      </c>
      <c r="G18" s="19" t="s">
        <v>20</v>
      </c>
      <c r="H18" s="73">
        <v>360</v>
      </c>
      <c r="I18" s="3">
        <v>3.5000000000000001E-3</v>
      </c>
      <c r="J18" s="3" t="s">
        <v>37</v>
      </c>
      <c r="K18" s="26">
        <v>1</v>
      </c>
      <c r="L18" s="28">
        <f t="shared" si="0"/>
        <v>3.5000000000000001E-3</v>
      </c>
      <c r="M18" s="73">
        <f t="shared" si="1"/>
        <v>360</v>
      </c>
      <c r="N18" s="19" t="s">
        <v>20</v>
      </c>
      <c r="O18" s="19" t="s">
        <v>20</v>
      </c>
      <c r="P18" s="19" t="s">
        <v>20</v>
      </c>
      <c r="Q18" s="19" t="s">
        <v>20</v>
      </c>
      <c r="R18" s="3"/>
      <c r="S18" s="19" t="s">
        <v>20</v>
      </c>
      <c r="T18" s="19" t="s">
        <v>20</v>
      </c>
      <c r="U18" s="19" t="s">
        <v>20</v>
      </c>
      <c r="V18" s="19" t="s">
        <v>20</v>
      </c>
      <c r="W18" s="19" t="s">
        <v>20</v>
      </c>
    </row>
    <row r="19" spans="1:128" ht="24">
      <c r="A19" s="1">
        <v>4</v>
      </c>
      <c r="B19" s="2" t="s">
        <v>10</v>
      </c>
      <c r="C19" s="2"/>
      <c r="D19" s="3" t="s">
        <v>4</v>
      </c>
      <c r="E19" s="19" t="s">
        <v>20</v>
      </c>
      <c r="F19" s="19" t="s">
        <v>20</v>
      </c>
      <c r="G19" s="19" t="s">
        <v>20</v>
      </c>
      <c r="H19" s="73">
        <v>600</v>
      </c>
      <c r="I19" s="3">
        <v>5.7999999999999996E-3</v>
      </c>
      <c r="J19" s="3" t="s">
        <v>38</v>
      </c>
      <c r="K19" s="26">
        <v>1</v>
      </c>
      <c r="L19" s="28">
        <f t="shared" si="0"/>
        <v>5.7999999999999996E-3</v>
      </c>
      <c r="M19" s="73">
        <f t="shared" si="1"/>
        <v>600</v>
      </c>
      <c r="N19" s="19" t="s">
        <v>20</v>
      </c>
      <c r="O19" s="19" t="s">
        <v>20</v>
      </c>
      <c r="P19" s="19" t="s">
        <v>20</v>
      </c>
      <c r="Q19" s="19" t="s">
        <v>20</v>
      </c>
      <c r="R19" s="3"/>
      <c r="S19" s="19" t="s">
        <v>20</v>
      </c>
      <c r="T19" s="19" t="s">
        <v>20</v>
      </c>
      <c r="U19" s="19" t="s">
        <v>20</v>
      </c>
      <c r="V19" s="19" t="s">
        <v>20</v>
      </c>
      <c r="W19" s="19" t="s">
        <v>20</v>
      </c>
    </row>
    <row r="20" spans="1:128" ht="36">
      <c r="A20" s="1">
        <v>5</v>
      </c>
      <c r="B20" s="2" t="s">
        <v>85</v>
      </c>
      <c r="C20" s="3" t="s">
        <v>12</v>
      </c>
      <c r="D20" s="3" t="s">
        <v>4</v>
      </c>
      <c r="E20" s="19" t="s">
        <v>20</v>
      </c>
      <c r="F20" s="19" t="s">
        <v>20</v>
      </c>
      <c r="G20" s="19" t="s">
        <v>20</v>
      </c>
      <c r="H20" s="73">
        <v>1760</v>
      </c>
      <c r="I20" s="3">
        <v>7.7000000000000002E-3</v>
      </c>
      <c r="J20" s="3" t="s">
        <v>39</v>
      </c>
      <c r="K20" s="26">
        <v>1</v>
      </c>
      <c r="L20" s="28">
        <f t="shared" si="0"/>
        <v>7.7000000000000002E-3</v>
      </c>
      <c r="M20" s="73">
        <f t="shared" si="1"/>
        <v>1760</v>
      </c>
      <c r="N20" s="19" t="s">
        <v>20</v>
      </c>
      <c r="O20" s="19" t="s">
        <v>20</v>
      </c>
      <c r="P20" s="19" t="s">
        <v>20</v>
      </c>
      <c r="Q20" s="19" t="s">
        <v>20</v>
      </c>
      <c r="R20" s="3" t="s">
        <v>16</v>
      </c>
      <c r="S20" s="19" t="s">
        <v>20</v>
      </c>
      <c r="T20" s="19" t="s">
        <v>20</v>
      </c>
      <c r="U20" s="19" t="s">
        <v>20</v>
      </c>
      <c r="V20" s="19" t="s">
        <v>20</v>
      </c>
      <c r="W20" s="19" t="s">
        <v>20</v>
      </c>
    </row>
    <row r="21" spans="1:128" ht="36">
      <c r="A21" s="1">
        <v>6</v>
      </c>
      <c r="B21" s="2" t="s">
        <v>86</v>
      </c>
      <c r="C21" s="3" t="s">
        <v>12</v>
      </c>
      <c r="D21" s="3" t="s">
        <v>4</v>
      </c>
      <c r="E21" s="19" t="s">
        <v>20</v>
      </c>
      <c r="F21" s="19" t="s">
        <v>20</v>
      </c>
      <c r="G21" s="19" t="s">
        <v>20</v>
      </c>
      <c r="H21" s="73">
        <v>1760</v>
      </c>
      <c r="I21" s="3">
        <v>5.0500000000000003E-2</v>
      </c>
      <c r="J21" s="3" t="s">
        <v>40</v>
      </c>
      <c r="K21" s="26">
        <v>1</v>
      </c>
      <c r="L21" s="28">
        <f t="shared" si="0"/>
        <v>5.0500000000000003E-2</v>
      </c>
      <c r="M21" s="73">
        <f t="shared" si="1"/>
        <v>1760</v>
      </c>
      <c r="N21" s="19" t="s">
        <v>20</v>
      </c>
      <c r="O21" s="19" t="s">
        <v>20</v>
      </c>
      <c r="P21" s="19" t="s">
        <v>20</v>
      </c>
      <c r="Q21" s="19" t="s">
        <v>20</v>
      </c>
      <c r="R21" s="3" t="s">
        <v>16</v>
      </c>
      <c r="S21" s="19" t="s">
        <v>20</v>
      </c>
      <c r="T21" s="19" t="s">
        <v>20</v>
      </c>
      <c r="U21" s="19" t="s">
        <v>20</v>
      </c>
      <c r="V21" s="19" t="s">
        <v>20</v>
      </c>
      <c r="W21" s="19" t="s">
        <v>20</v>
      </c>
    </row>
    <row r="22" spans="1:128" ht="36">
      <c r="A22" s="1">
        <v>7</v>
      </c>
      <c r="B22" s="2" t="s">
        <v>87</v>
      </c>
      <c r="C22" s="3" t="s">
        <v>13</v>
      </c>
      <c r="D22" s="3" t="s">
        <v>4</v>
      </c>
      <c r="E22" s="19" t="s">
        <v>20</v>
      </c>
      <c r="F22" s="19" t="s">
        <v>20</v>
      </c>
      <c r="G22" s="19" t="s">
        <v>20</v>
      </c>
      <c r="H22" s="73">
        <v>2510</v>
      </c>
      <c r="I22" s="3">
        <v>1.5800000000000002E-2</v>
      </c>
      <c r="J22" s="3" t="s">
        <v>41</v>
      </c>
      <c r="K22" s="26">
        <v>1</v>
      </c>
      <c r="L22" s="28">
        <f t="shared" si="0"/>
        <v>1.5800000000000002E-2</v>
      </c>
      <c r="M22" s="73">
        <f t="shared" si="1"/>
        <v>2510</v>
      </c>
      <c r="N22" s="19" t="s">
        <v>20</v>
      </c>
      <c r="O22" s="19" t="s">
        <v>20</v>
      </c>
      <c r="P22" s="19" t="s">
        <v>20</v>
      </c>
      <c r="Q22" s="19" t="s">
        <v>20</v>
      </c>
      <c r="R22" s="3" t="s">
        <v>16</v>
      </c>
      <c r="S22" s="19" t="s">
        <v>20</v>
      </c>
      <c r="T22" s="19" t="s">
        <v>20</v>
      </c>
      <c r="U22" s="19" t="s">
        <v>20</v>
      </c>
      <c r="V22" s="19" t="s">
        <v>20</v>
      </c>
      <c r="W22" s="19" t="s">
        <v>20</v>
      </c>
    </row>
    <row r="23" spans="1:128" ht="48">
      <c r="A23" s="1">
        <v>8</v>
      </c>
      <c r="B23" s="2" t="s">
        <v>88</v>
      </c>
      <c r="C23" s="3" t="s">
        <v>13</v>
      </c>
      <c r="D23" s="3" t="s">
        <v>4</v>
      </c>
      <c r="E23" s="19" t="s">
        <v>20</v>
      </c>
      <c r="F23" s="19" t="s">
        <v>20</v>
      </c>
      <c r="G23" s="19" t="s">
        <v>20</v>
      </c>
      <c r="H23" s="73">
        <v>2330</v>
      </c>
      <c r="I23" s="3">
        <v>7.4999999999999997E-3</v>
      </c>
      <c r="J23" s="3" t="s">
        <v>42</v>
      </c>
      <c r="K23" s="26">
        <v>1</v>
      </c>
      <c r="L23" s="28">
        <f t="shared" si="0"/>
        <v>7.4999999999999997E-3</v>
      </c>
      <c r="M23" s="73">
        <f t="shared" si="1"/>
        <v>2330</v>
      </c>
      <c r="N23" s="19" t="s">
        <v>20</v>
      </c>
      <c r="O23" s="19" t="s">
        <v>20</v>
      </c>
      <c r="P23" s="19" t="s">
        <v>20</v>
      </c>
      <c r="Q23" s="19" t="s">
        <v>20</v>
      </c>
      <c r="R23" s="3" t="s">
        <v>16</v>
      </c>
      <c r="S23" s="19" t="s">
        <v>20</v>
      </c>
      <c r="T23" s="19" t="s">
        <v>20</v>
      </c>
      <c r="U23" s="19" t="s">
        <v>20</v>
      </c>
      <c r="V23" s="19" t="s">
        <v>20</v>
      </c>
      <c r="W23" s="19" t="s">
        <v>20</v>
      </c>
    </row>
    <row r="24" spans="1:128" ht="36">
      <c r="A24" s="1">
        <v>9</v>
      </c>
      <c r="B24" s="2" t="s">
        <v>89</v>
      </c>
      <c r="C24" s="3" t="s">
        <v>13</v>
      </c>
      <c r="D24" s="3" t="s">
        <v>4</v>
      </c>
      <c r="E24" s="19" t="s">
        <v>20</v>
      </c>
      <c r="F24" s="19" t="s">
        <v>20</v>
      </c>
      <c r="G24" s="19" t="s">
        <v>20</v>
      </c>
      <c r="H24" s="73">
        <v>3950</v>
      </c>
      <c r="I24" s="3">
        <v>8.5199999999999998E-2</v>
      </c>
      <c r="J24" s="3" t="s">
        <v>43</v>
      </c>
      <c r="K24" s="26">
        <v>1</v>
      </c>
      <c r="L24" s="28">
        <f t="shared" si="0"/>
        <v>8.5199999999999998E-2</v>
      </c>
      <c r="M24" s="73">
        <f t="shared" si="1"/>
        <v>3950</v>
      </c>
      <c r="N24" s="19" t="s">
        <v>20</v>
      </c>
      <c r="O24" s="19" t="s">
        <v>20</v>
      </c>
      <c r="P24" s="19" t="s">
        <v>20</v>
      </c>
      <c r="Q24" s="19" t="s">
        <v>20</v>
      </c>
      <c r="R24" s="3" t="s">
        <v>16</v>
      </c>
      <c r="S24" s="19" t="s">
        <v>20</v>
      </c>
      <c r="T24" s="19" t="s">
        <v>20</v>
      </c>
      <c r="U24" s="19" t="s">
        <v>20</v>
      </c>
      <c r="V24" s="19" t="s">
        <v>20</v>
      </c>
      <c r="W24" s="19" t="s">
        <v>20</v>
      </c>
    </row>
    <row r="25" spans="1:128" s="5" customFormat="1" ht="24">
      <c r="A25" s="1">
        <v>10</v>
      </c>
      <c r="B25" s="2" t="s">
        <v>90</v>
      </c>
      <c r="C25" s="3" t="s">
        <v>13</v>
      </c>
      <c r="D25" s="3" t="s">
        <v>4</v>
      </c>
      <c r="E25" s="19" t="s">
        <v>20</v>
      </c>
      <c r="F25" s="19" t="s">
        <v>20</v>
      </c>
      <c r="G25" s="19" t="s">
        <v>20</v>
      </c>
      <c r="H25" s="73">
        <v>3870</v>
      </c>
      <c r="I25" s="3">
        <v>7.51E-2</v>
      </c>
      <c r="J25" s="3" t="s">
        <v>44</v>
      </c>
      <c r="K25" s="26">
        <v>1</v>
      </c>
      <c r="L25" s="28">
        <f t="shared" si="0"/>
        <v>7.51E-2</v>
      </c>
      <c r="M25" s="73">
        <f t="shared" si="1"/>
        <v>3870</v>
      </c>
      <c r="N25" s="19" t="s">
        <v>20</v>
      </c>
      <c r="O25" s="19" t="s">
        <v>20</v>
      </c>
      <c r="P25" s="19" t="s">
        <v>20</v>
      </c>
      <c r="Q25" s="19" t="s">
        <v>20</v>
      </c>
      <c r="R25" s="3" t="s">
        <v>16</v>
      </c>
      <c r="S25" s="19" t="s">
        <v>20</v>
      </c>
      <c r="T25" s="19" t="s">
        <v>20</v>
      </c>
      <c r="U25" s="19" t="s">
        <v>20</v>
      </c>
      <c r="V25" s="19" t="s">
        <v>20</v>
      </c>
      <c r="W25" s="19" t="s">
        <v>20</v>
      </c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</row>
    <row r="26" spans="1:128" s="5" customFormat="1" ht="24">
      <c r="A26" s="1">
        <v>11</v>
      </c>
      <c r="B26" s="2" t="s">
        <v>91</v>
      </c>
      <c r="C26" s="3" t="s">
        <v>13</v>
      </c>
      <c r="D26" s="3" t="s">
        <v>4</v>
      </c>
      <c r="E26" s="19" t="s">
        <v>20</v>
      </c>
      <c r="F26" s="19" t="s">
        <v>20</v>
      </c>
      <c r="G26" s="19" t="s">
        <v>20</v>
      </c>
      <c r="H26" s="73">
        <v>6375</v>
      </c>
      <c r="I26" s="3">
        <v>6.1999999999999998E-3</v>
      </c>
      <c r="J26" s="3" t="s">
        <v>45</v>
      </c>
      <c r="K26" s="26">
        <v>1</v>
      </c>
      <c r="L26" s="28">
        <f t="shared" si="0"/>
        <v>6.1999999999999998E-3</v>
      </c>
      <c r="M26" s="73">
        <f t="shared" si="1"/>
        <v>6375</v>
      </c>
      <c r="N26" s="19" t="s">
        <v>20</v>
      </c>
      <c r="O26" s="19" t="s">
        <v>20</v>
      </c>
      <c r="P26" s="19" t="s">
        <v>20</v>
      </c>
      <c r="Q26" s="19" t="s">
        <v>20</v>
      </c>
      <c r="R26" s="3" t="s">
        <v>16</v>
      </c>
      <c r="S26" s="19" t="s">
        <v>20</v>
      </c>
      <c r="T26" s="19" t="s">
        <v>20</v>
      </c>
      <c r="U26" s="19" t="s">
        <v>20</v>
      </c>
      <c r="V26" s="19" t="s">
        <v>20</v>
      </c>
      <c r="W26" s="19" t="s">
        <v>20</v>
      </c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</row>
    <row r="27" spans="1:128" ht="36">
      <c r="A27" s="1">
        <v>12</v>
      </c>
      <c r="B27" s="2" t="s">
        <v>92</v>
      </c>
      <c r="C27" s="3" t="s">
        <v>13</v>
      </c>
      <c r="D27" s="3" t="s">
        <v>4</v>
      </c>
      <c r="E27" s="19" t="s">
        <v>20</v>
      </c>
      <c r="F27" s="19" t="s">
        <v>20</v>
      </c>
      <c r="G27" s="19" t="s">
        <v>20</v>
      </c>
      <c r="H27" s="73">
        <v>6585</v>
      </c>
      <c r="I27" s="3">
        <v>8.2000000000000007E-3</v>
      </c>
      <c r="J27" s="3" t="s">
        <v>46</v>
      </c>
      <c r="K27" s="26">
        <v>1</v>
      </c>
      <c r="L27" s="28">
        <f t="shared" si="0"/>
        <v>8.2000000000000007E-3</v>
      </c>
      <c r="M27" s="73">
        <f t="shared" si="1"/>
        <v>6585</v>
      </c>
      <c r="N27" s="19" t="s">
        <v>20</v>
      </c>
      <c r="O27" s="19" t="s">
        <v>20</v>
      </c>
      <c r="P27" s="19" t="s">
        <v>20</v>
      </c>
      <c r="Q27" s="19" t="s">
        <v>20</v>
      </c>
      <c r="R27" s="3" t="s">
        <v>16</v>
      </c>
      <c r="S27" s="19" t="s">
        <v>20</v>
      </c>
      <c r="T27" s="19" t="s">
        <v>20</v>
      </c>
      <c r="U27" s="19" t="s">
        <v>20</v>
      </c>
      <c r="V27" s="19" t="s">
        <v>20</v>
      </c>
      <c r="W27" s="19" t="s">
        <v>20</v>
      </c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</row>
    <row r="28" spans="1:128" s="5" customFormat="1" ht="36">
      <c r="A28" s="1">
        <v>13</v>
      </c>
      <c r="B28" s="2" t="s">
        <v>93</v>
      </c>
      <c r="C28" s="3" t="s">
        <v>13</v>
      </c>
      <c r="D28" s="3" t="s">
        <v>4</v>
      </c>
      <c r="E28" s="19" t="s">
        <v>20</v>
      </c>
      <c r="F28" s="19" t="s">
        <v>20</v>
      </c>
      <c r="G28" s="19" t="s">
        <v>20</v>
      </c>
      <c r="H28" s="73">
        <v>5122.5600000000004</v>
      </c>
      <c r="I28" s="3">
        <v>4.3099999999999999E-2</v>
      </c>
      <c r="J28" s="3" t="s">
        <v>47</v>
      </c>
      <c r="K28" s="26">
        <v>1</v>
      </c>
      <c r="L28" s="28">
        <f t="shared" si="0"/>
        <v>4.3099999999999999E-2</v>
      </c>
      <c r="M28" s="73">
        <f t="shared" si="1"/>
        <v>5122.5600000000004</v>
      </c>
      <c r="N28" s="19" t="s">
        <v>20</v>
      </c>
      <c r="O28" s="19" t="s">
        <v>20</v>
      </c>
      <c r="P28" s="19" t="s">
        <v>20</v>
      </c>
      <c r="Q28" s="19" t="s">
        <v>20</v>
      </c>
      <c r="R28" s="3" t="s">
        <v>16</v>
      </c>
      <c r="S28" s="19" t="s">
        <v>20</v>
      </c>
      <c r="T28" s="19" t="s">
        <v>20</v>
      </c>
      <c r="U28" s="19" t="s">
        <v>20</v>
      </c>
      <c r="V28" s="19" t="s">
        <v>20</v>
      </c>
      <c r="W28" s="19" t="s">
        <v>20</v>
      </c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</row>
    <row r="29" spans="1:128" s="5" customFormat="1" ht="24">
      <c r="A29" s="1">
        <v>14</v>
      </c>
      <c r="B29" s="2" t="s">
        <v>94</v>
      </c>
      <c r="C29" s="3" t="s">
        <v>13</v>
      </c>
      <c r="D29" s="3" t="s">
        <v>4</v>
      </c>
      <c r="E29" s="19" t="s">
        <v>20</v>
      </c>
      <c r="F29" s="19" t="s">
        <v>20</v>
      </c>
      <c r="G29" s="19" t="s">
        <v>20</v>
      </c>
      <c r="H29" s="73">
        <v>5034.24</v>
      </c>
      <c r="I29" s="3">
        <v>4.07E-2</v>
      </c>
      <c r="J29" s="3" t="s">
        <v>48</v>
      </c>
      <c r="K29" s="26">
        <v>1</v>
      </c>
      <c r="L29" s="28">
        <f t="shared" si="0"/>
        <v>4.07E-2</v>
      </c>
      <c r="M29" s="73">
        <f t="shared" si="1"/>
        <v>5034.24</v>
      </c>
      <c r="N29" s="19" t="s">
        <v>20</v>
      </c>
      <c r="O29" s="19" t="s">
        <v>20</v>
      </c>
      <c r="P29" s="19" t="s">
        <v>20</v>
      </c>
      <c r="Q29" s="19" t="s">
        <v>20</v>
      </c>
      <c r="R29" s="3" t="s">
        <v>16</v>
      </c>
      <c r="S29" s="19" t="s">
        <v>20</v>
      </c>
      <c r="T29" s="19" t="s">
        <v>20</v>
      </c>
      <c r="U29" s="19" t="s">
        <v>20</v>
      </c>
      <c r="V29" s="19" t="s">
        <v>20</v>
      </c>
      <c r="W29" s="19" t="s">
        <v>20</v>
      </c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</row>
    <row r="30" spans="1:128" ht="24">
      <c r="A30" s="1">
        <v>15</v>
      </c>
      <c r="B30" s="2" t="s">
        <v>95</v>
      </c>
      <c r="C30" s="3" t="s">
        <v>13</v>
      </c>
      <c r="D30" s="3" t="s">
        <v>4</v>
      </c>
      <c r="E30" s="19" t="s">
        <v>20</v>
      </c>
      <c r="F30" s="19" t="s">
        <v>20</v>
      </c>
      <c r="G30" s="19" t="s">
        <v>20</v>
      </c>
      <c r="H30" s="73">
        <v>8560</v>
      </c>
      <c r="I30" s="3">
        <v>8.3000000000000001E-3</v>
      </c>
      <c r="J30" s="3" t="s">
        <v>49</v>
      </c>
      <c r="K30" s="26">
        <v>1</v>
      </c>
      <c r="L30" s="28">
        <f t="shared" si="0"/>
        <v>8.3000000000000001E-3</v>
      </c>
      <c r="M30" s="73">
        <f t="shared" si="1"/>
        <v>8560</v>
      </c>
      <c r="N30" s="19" t="s">
        <v>20</v>
      </c>
      <c r="O30" s="19" t="s">
        <v>20</v>
      </c>
      <c r="P30" s="19" t="s">
        <v>20</v>
      </c>
      <c r="Q30" s="19" t="s">
        <v>20</v>
      </c>
      <c r="R30" s="3" t="s">
        <v>16</v>
      </c>
      <c r="S30" s="19" t="s">
        <v>20</v>
      </c>
      <c r="T30" s="19" t="s">
        <v>20</v>
      </c>
      <c r="U30" s="19" t="s">
        <v>20</v>
      </c>
      <c r="V30" s="19" t="s">
        <v>20</v>
      </c>
      <c r="W30" s="19" t="s">
        <v>20</v>
      </c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</row>
    <row r="31" spans="1:128" ht="36">
      <c r="A31" s="1">
        <v>16</v>
      </c>
      <c r="B31" s="2" t="s">
        <v>96</v>
      </c>
      <c r="C31" s="3" t="s">
        <v>13</v>
      </c>
      <c r="D31" s="3" t="s">
        <v>4</v>
      </c>
      <c r="E31" s="19" t="s">
        <v>20</v>
      </c>
      <c r="F31" s="19" t="s">
        <v>20</v>
      </c>
      <c r="G31" s="19" t="s">
        <v>20</v>
      </c>
      <c r="H31" s="73">
        <v>8780</v>
      </c>
      <c r="I31" s="3">
        <v>1.09E-2</v>
      </c>
      <c r="J31" s="3" t="s">
        <v>50</v>
      </c>
      <c r="K31" s="26">
        <v>1</v>
      </c>
      <c r="L31" s="28">
        <f t="shared" si="0"/>
        <v>1.09E-2</v>
      </c>
      <c r="M31" s="73">
        <f t="shared" si="1"/>
        <v>8780</v>
      </c>
      <c r="N31" s="19" t="s">
        <v>20</v>
      </c>
      <c r="O31" s="19" t="s">
        <v>20</v>
      </c>
      <c r="P31" s="19" t="s">
        <v>20</v>
      </c>
      <c r="Q31" s="19" t="s">
        <v>20</v>
      </c>
      <c r="R31" s="3" t="s">
        <v>16</v>
      </c>
      <c r="S31" s="19" t="s">
        <v>20</v>
      </c>
      <c r="T31" s="19" t="s">
        <v>20</v>
      </c>
      <c r="U31" s="19" t="s">
        <v>20</v>
      </c>
      <c r="V31" s="19" t="s">
        <v>20</v>
      </c>
      <c r="W31" s="19" t="s">
        <v>20</v>
      </c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</row>
    <row r="32" spans="1:128" s="5" customFormat="1" ht="24">
      <c r="A32" s="1">
        <v>17</v>
      </c>
      <c r="B32" s="2" t="s">
        <v>97</v>
      </c>
      <c r="C32" s="3" t="s">
        <v>13</v>
      </c>
      <c r="D32" s="3" t="s">
        <v>4</v>
      </c>
      <c r="E32" s="19" t="s">
        <v>20</v>
      </c>
      <c r="F32" s="19" t="s">
        <v>20</v>
      </c>
      <c r="G32" s="19" t="s">
        <v>20</v>
      </c>
      <c r="H32" s="73">
        <v>6365</v>
      </c>
      <c r="I32" s="3">
        <v>2.9499999999999998E-2</v>
      </c>
      <c r="J32" s="3" t="s">
        <v>51</v>
      </c>
      <c r="K32" s="26">
        <v>1</v>
      </c>
      <c r="L32" s="28">
        <f t="shared" si="0"/>
        <v>2.9499999999999998E-2</v>
      </c>
      <c r="M32" s="73">
        <f t="shared" si="1"/>
        <v>6365</v>
      </c>
      <c r="N32" s="19" t="s">
        <v>20</v>
      </c>
      <c r="O32" s="19" t="s">
        <v>20</v>
      </c>
      <c r="P32" s="19" t="s">
        <v>20</v>
      </c>
      <c r="Q32" s="19" t="s">
        <v>20</v>
      </c>
      <c r="R32" s="3" t="s">
        <v>16</v>
      </c>
      <c r="S32" s="19" t="s">
        <v>20</v>
      </c>
      <c r="T32" s="19" t="s">
        <v>20</v>
      </c>
      <c r="U32" s="19" t="s">
        <v>20</v>
      </c>
      <c r="V32" s="19" t="s">
        <v>20</v>
      </c>
      <c r="W32" s="19" t="s">
        <v>20</v>
      </c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</row>
    <row r="33" spans="1:128" s="5" customFormat="1" ht="24">
      <c r="A33" s="1">
        <v>18</v>
      </c>
      <c r="B33" s="2" t="s">
        <v>98</v>
      </c>
      <c r="C33" s="3" t="s">
        <v>13</v>
      </c>
      <c r="D33" s="3" t="s">
        <v>4</v>
      </c>
      <c r="E33" s="19" t="s">
        <v>20</v>
      </c>
      <c r="F33" s="19" t="s">
        <v>20</v>
      </c>
      <c r="G33" s="19" t="s">
        <v>20</v>
      </c>
      <c r="H33" s="73">
        <v>6235</v>
      </c>
      <c r="I33" s="3">
        <v>1.21E-2</v>
      </c>
      <c r="J33" s="3" t="s">
        <v>52</v>
      </c>
      <c r="K33" s="26">
        <v>1</v>
      </c>
      <c r="L33" s="28">
        <f t="shared" si="0"/>
        <v>1.21E-2</v>
      </c>
      <c r="M33" s="73">
        <f t="shared" si="1"/>
        <v>6235</v>
      </c>
      <c r="N33" s="19" t="s">
        <v>20</v>
      </c>
      <c r="O33" s="19" t="s">
        <v>20</v>
      </c>
      <c r="P33" s="19" t="s">
        <v>20</v>
      </c>
      <c r="Q33" s="19" t="s">
        <v>20</v>
      </c>
      <c r="R33" s="3" t="s">
        <v>16</v>
      </c>
      <c r="S33" s="19" t="s">
        <v>20</v>
      </c>
      <c r="T33" s="19" t="s">
        <v>20</v>
      </c>
      <c r="U33" s="19" t="s">
        <v>20</v>
      </c>
      <c r="V33" s="19" t="s">
        <v>20</v>
      </c>
      <c r="W33" s="19" t="s">
        <v>20</v>
      </c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</row>
    <row r="34" spans="1:128" ht="24">
      <c r="A34" s="1">
        <v>19</v>
      </c>
      <c r="B34" s="2" t="s">
        <v>99</v>
      </c>
      <c r="C34" s="3" t="s">
        <v>14</v>
      </c>
      <c r="D34" s="3" t="s">
        <v>4</v>
      </c>
      <c r="E34" s="19" t="s">
        <v>20</v>
      </c>
      <c r="F34" s="19" t="s">
        <v>20</v>
      </c>
      <c r="G34" s="19" t="s">
        <v>20</v>
      </c>
      <c r="H34" s="73">
        <v>6435</v>
      </c>
      <c r="I34" s="3">
        <v>3.1199999999999999E-2</v>
      </c>
      <c r="J34" s="3" t="s">
        <v>53</v>
      </c>
      <c r="K34" s="26">
        <v>1</v>
      </c>
      <c r="L34" s="28">
        <f t="shared" si="0"/>
        <v>3.1199999999999999E-2</v>
      </c>
      <c r="M34" s="73">
        <f t="shared" si="1"/>
        <v>6435</v>
      </c>
      <c r="N34" s="19" t="s">
        <v>20</v>
      </c>
      <c r="O34" s="19" t="s">
        <v>20</v>
      </c>
      <c r="P34" s="19" t="s">
        <v>20</v>
      </c>
      <c r="Q34" s="19" t="s">
        <v>20</v>
      </c>
      <c r="R34" s="3" t="s">
        <v>16</v>
      </c>
      <c r="S34" s="19" t="s">
        <v>20</v>
      </c>
      <c r="T34" s="19" t="s">
        <v>20</v>
      </c>
      <c r="U34" s="19" t="s">
        <v>20</v>
      </c>
      <c r="V34" s="19" t="s">
        <v>20</v>
      </c>
      <c r="W34" s="19" t="s">
        <v>20</v>
      </c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</row>
    <row r="35" spans="1:128" s="5" customFormat="1" ht="24">
      <c r="A35" s="1">
        <v>20</v>
      </c>
      <c r="B35" s="2" t="s">
        <v>100</v>
      </c>
      <c r="C35" s="3" t="s">
        <v>14</v>
      </c>
      <c r="D35" s="3" t="s">
        <v>4</v>
      </c>
      <c r="E35" s="19" t="s">
        <v>20</v>
      </c>
      <c r="F35" s="19" t="s">
        <v>20</v>
      </c>
      <c r="G35" s="19" t="s">
        <v>20</v>
      </c>
      <c r="H35" s="73">
        <v>6350</v>
      </c>
      <c r="I35" s="3">
        <v>3.0800000000000001E-2</v>
      </c>
      <c r="J35" s="3" t="s">
        <v>54</v>
      </c>
      <c r="K35" s="26">
        <v>1</v>
      </c>
      <c r="L35" s="28">
        <f t="shared" si="0"/>
        <v>3.0800000000000001E-2</v>
      </c>
      <c r="M35" s="73">
        <f t="shared" si="1"/>
        <v>6350</v>
      </c>
      <c r="N35" s="19" t="s">
        <v>20</v>
      </c>
      <c r="O35" s="19" t="s">
        <v>20</v>
      </c>
      <c r="P35" s="19" t="s">
        <v>20</v>
      </c>
      <c r="Q35" s="19" t="s">
        <v>20</v>
      </c>
      <c r="R35" s="3" t="s">
        <v>16</v>
      </c>
      <c r="S35" s="19" t="s">
        <v>20</v>
      </c>
      <c r="T35" s="19" t="s">
        <v>20</v>
      </c>
      <c r="U35" s="19" t="s">
        <v>20</v>
      </c>
      <c r="V35" s="19" t="s">
        <v>20</v>
      </c>
      <c r="W35" s="19" t="s">
        <v>20</v>
      </c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</row>
    <row r="36" spans="1:128" s="5" customFormat="1" ht="24">
      <c r="A36" s="1">
        <v>21</v>
      </c>
      <c r="B36" s="2" t="s">
        <v>101</v>
      </c>
      <c r="C36" s="3" t="s">
        <v>14</v>
      </c>
      <c r="D36" s="3" t="s">
        <v>4</v>
      </c>
      <c r="E36" s="19" t="s">
        <v>20</v>
      </c>
      <c r="F36" s="19" t="s">
        <v>20</v>
      </c>
      <c r="G36" s="19" t="s">
        <v>20</v>
      </c>
      <c r="H36" s="73">
        <v>6975</v>
      </c>
      <c r="I36" s="3">
        <v>6.7999999999999996E-3</v>
      </c>
      <c r="J36" s="3" t="s">
        <v>55</v>
      </c>
      <c r="K36" s="26">
        <v>1</v>
      </c>
      <c r="L36" s="28">
        <f t="shared" si="0"/>
        <v>6.7999999999999996E-3</v>
      </c>
      <c r="M36" s="73">
        <f t="shared" si="1"/>
        <v>6975</v>
      </c>
      <c r="N36" s="19" t="s">
        <v>20</v>
      </c>
      <c r="O36" s="19" t="s">
        <v>20</v>
      </c>
      <c r="P36" s="19" t="s">
        <v>20</v>
      </c>
      <c r="Q36" s="19" t="s">
        <v>20</v>
      </c>
      <c r="R36" s="3" t="s">
        <v>16</v>
      </c>
      <c r="S36" s="19" t="s">
        <v>20</v>
      </c>
      <c r="T36" s="19" t="s">
        <v>20</v>
      </c>
      <c r="U36" s="19" t="s">
        <v>20</v>
      </c>
      <c r="V36" s="19" t="s">
        <v>20</v>
      </c>
      <c r="W36" s="19" t="s">
        <v>20</v>
      </c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</row>
    <row r="37" spans="1:128" ht="24">
      <c r="A37" s="1">
        <v>22</v>
      </c>
      <c r="B37" s="2" t="s">
        <v>102</v>
      </c>
      <c r="C37" s="3" t="s">
        <v>14</v>
      </c>
      <c r="D37" s="3" t="s">
        <v>4</v>
      </c>
      <c r="E37" s="19" t="s">
        <v>20</v>
      </c>
      <c r="F37" s="19" t="s">
        <v>20</v>
      </c>
      <c r="G37" s="19" t="s">
        <v>20</v>
      </c>
      <c r="H37" s="73">
        <v>6880</v>
      </c>
      <c r="I37" s="3">
        <v>6.7000000000000002E-3</v>
      </c>
      <c r="J37" s="3" t="s">
        <v>56</v>
      </c>
      <c r="K37" s="26">
        <v>1</v>
      </c>
      <c r="L37" s="28">
        <f t="shared" si="0"/>
        <v>6.7000000000000002E-3</v>
      </c>
      <c r="M37" s="73">
        <f t="shared" si="1"/>
        <v>6880</v>
      </c>
      <c r="N37" s="19" t="s">
        <v>20</v>
      </c>
      <c r="O37" s="19" t="s">
        <v>20</v>
      </c>
      <c r="P37" s="19" t="s">
        <v>20</v>
      </c>
      <c r="Q37" s="19" t="s">
        <v>20</v>
      </c>
      <c r="R37" s="3" t="s">
        <v>16</v>
      </c>
      <c r="S37" s="19" t="s">
        <v>20</v>
      </c>
      <c r="T37" s="19" t="s">
        <v>20</v>
      </c>
      <c r="U37" s="19" t="s">
        <v>20</v>
      </c>
      <c r="V37" s="19" t="s">
        <v>20</v>
      </c>
      <c r="W37" s="19" t="s">
        <v>20</v>
      </c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</row>
    <row r="38" spans="1:128" s="5" customFormat="1" ht="24">
      <c r="A38" s="1">
        <v>23</v>
      </c>
      <c r="B38" s="2" t="s">
        <v>103</v>
      </c>
      <c r="C38" s="3" t="s">
        <v>14</v>
      </c>
      <c r="D38" s="3" t="s">
        <v>4</v>
      </c>
      <c r="E38" s="19" t="s">
        <v>20</v>
      </c>
      <c r="F38" s="19" t="s">
        <v>20</v>
      </c>
      <c r="G38" s="19" t="s">
        <v>20</v>
      </c>
      <c r="H38" s="73">
        <v>8465</v>
      </c>
      <c r="I38" s="3">
        <v>2.7400000000000001E-2</v>
      </c>
      <c r="J38" s="3" t="s">
        <v>57</v>
      </c>
      <c r="K38" s="26">
        <v>1</v>
      </c>
      <c r="L38" s="28">
        <f t="shared" si="0"/>
        <v>2.7400000000000001E-2</v>
      </c>
      <c r="M38" s="73">
        <f t="shared" si="1"/>
        <v>8465</v>
      </c>
      <c r="N38" s="19" t="s">
        <v>20</v>
      </c>
      <c r="O38" s="19" t="s">
        <v>20</v>
      </c>
      <c r="P38" s="19" t="s">
        <v>20</v>
      </c>
      <c r="Q38" s="19" t="s">
        <v>20</v>
      </c>
      <c r="R38" s="3" t="s">
        <v>16</v>
      </c>
      <c r="S38" s="19" t="s">
        <v>20</v>
      </c>
      <c r="T38" s="19" t="s">
        <v>20</v>
      </c>
      <c r="U38" s="19" t="s">
        <v>20</v>
      </c>
      <c r="V38" s="19" t="s">
        <v>20</v>
      </c>
      <c r="W38" s="19" t="s">
        <v>20</v>
      </c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</row>
    <row r="39" spans="1:128" s="5" customFormat="1" ht="24">
      <c r="A39" s="1">
        <v>24</v>
      </c>
      <c r="B39" s="2" t="s">
        <v>104</v>
      </c>
      <c r="C39" s="3" t="s">
        <v>14</v>
      </c>
      <c r="D39" s="3" t="s">
        <v>4</v>
      </c>
      <c r="E39" s="19" t="s">
        <v>20</v>
      </c>
      <c r="F39" s="19" t="s">
        <v>20</v>
      </c>
      <c r="G39" s="19" t="s">
        <v>20</v>
      </c>
      <c r="H39" s="73">
        <v>8600</v>
      </c>
      <c r="I39" s="3">
        <v>2.7799999999999998E-2</v>
      </c>
      <c r="J39" s="3" t="s">
        <v>58</v>
      </c>
      <c r="K39" s="26">
        <v>1</v>
      </c>
      <c r="L39" s="28">
        <f t="shared" si="0"/>
        <v>2.7799999999999998E-2</v>
      </c>
      <c r="M39" s="73">
        <f t="shared" si="1"/>
        <v>8600</v>
      </c>
      <c r="N39" s="19" t="s">
        <v>20</v>
      </c>
      <c r="O39" s="19" t="s">
        <v>20</v>
      </c>
      <c r="P39" s="19" t="s">
        <v>20</v>
      </c>
      <c r="Q39" s="19" t="s">
        <v>20</v>
      </c>
      <c r="R39" s="3" t="s">
        <v>16</v>
      </c>
      <c r="S39" s="19" t="s">
        <v>20</v>
      </c>
      <c r="T39" s="19" t="s">
        <v>20</v>
      </c>
      <c r="U39" s="19" t="s">
        <v>20</v>
      </c>
      <c r="V39" s="19" t="s">
        <v>20</v>
      </c>
      <c r="W39" s="19" t="s">
        <v>20</v>
      </c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</row>
    <row r="40" spans="1:128" ht="36">
      <c r="A40" s="1">
        <v>25</v>
      </c>
      <c r="B40" s="2" t="s">
        <v>105</v>
      </c>
      <c r="C40" s="3" t="s">
        <v>14</v>
      </c>
      <c r="D40" s="3" t="s">
        <v>4</v>
      </c>
      <c r="E40" s="19" t="s">
        <v>20</v>
      </c>
      <c r="F40" s="19" t="s">
        <v>20</v>
      </c>
      <c r="G40" s="19" t="s">
        <v>20</v>
      </c>
      <c r="H40" s="73">
        <v>9660</v>
      </c>
      <c r="I40" s="3">
        <v>0.2006</v>
      </c>
      <c r="J40" s="3" t="s">
        <v>59</v>
      </c>
      <c r="K40" s="26">
        <v>1</v>
      </c>
      <c r="L40" s="28">
        <f t="shared" si="0"/>
        <v>0.2006</v>
      </c>
      <c r="M40" s="73">
        <f t="shared" si="1"/>
        <v>9660</v>
      </c>
      <c r="N40" s="19" t="s">
        <v>20</v>
      </c>
      <c r="O40" s="19" t="s">
        <v>20</v>
      </c>
      <c r="P40" s="19" t="s">
        <v>20</v>
      </c>
      <c r="Q40" s="19" t="s">
        <v>20</v>
      </c>
      <c r="R40" s="3" t="s">
        <v>16</v>
      </c>
      <c r="S40" s="19" t="s">
        <v>20</v>
      </c>
      <c r="T40" s="19" t="s">
        <v>20</v>
      </c>
      <c r="U40" s="19" t="s">
        <v>20</v>
      </c>
      <c r="V40" s="19" t="s">
        <v>20</v>
      </c>
      <c r="W40" s="19" t="s">
        <v>20</v>
      </c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</row>
    <row r="41" spans="1:128" s="5" customFormat="1" ht="24">
      <c r="A41" s="1">
        <v>26</v>
      </c>
      <c r="B41" s="2" t="s">
        <v>106</v>
      </c>
      <c r="C41" s="3" t="s">
        <v>14</v>
      </c>
      <c r="D41" s="3" t="s">
        <v>4</v>
      </c>
      <c r="E41" s="19" t="s">
        <v>20</v>
      </c>
      <c r="F41" s="19" t="s">
        <v>20</v>
      </c>
      <c r="G41" s="19" t="s">
        <v>20</v>
      </c>
      <c r="H41" s="73">
        <v>9525</v>
      </c>
      <c r="I41" s="3">
        <v>0.185</v>
      </c>
      <c r="J41" s="3" t="s">
        <v>60</v>
      </c>
      <c r="K41" s="26">
        <v>1</v>
      </c>
      <c r="L41" s="28">
        <f t="shared" si="0"/>
        <v>0.185</v>
      </c>
      <c r="M41" s="73">
        <f t="shared" si="1"/>
        <v>9525</v>
      </c>
      <c r="N41" s="19" t="s">
        <v>20</v>
      </c>
      <c r="O41" s="19" t="s">
        <v>20</v>
      </c>
      <c r="P41" s="19" t="s">
        <v>20</v>
      </c>
      <c r="Q41" s="19" t="s">
        <v>20</v>
      </c>
      <c r="R41" s="3" t="s">
        <v>16</v>
      </c>
      <c r="S41" s="19" t="s">
        <v>20</v>
      </c>
      <c r="T41" s="19" t="s">
        <v>20</v>
      </c>
      <c r="U41" s="19" t="s">
        <v>20</v>
      </c>
      <c r="V41" s="19" t="s">
        <v>20</v>
      </c>
      <c r="W41" s="19" t="s">
        <v>20</v>
      </c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</row>
    <row r="42" spans="1:128" s="5" customFormat="1" ht="48">
      <c r="A42" s="1">
        <v>27</v>
      </c>
      <c r="B42" s="2" t="s">
        <v>5</v>
      </c>
      <c r="C42" s="3"/>
      <c r="D42" s="3" t="s">
        <v>4</v>
      </c>
      <c r="E42" s="19" t="s">
        <v>20</v>
      </c>
      <c r="F42" s="19" t="s">
        <v>20</v>
      </c>
      <c r="G42" s="19" t="s">
        <v>20</v>
      </c>
      <c r="H42" s="73">
        <v>440</v>
      </c>
      <c r="I42" s="3">
        <v>2.8E-3</v>
      </c>
      <c r="J42" s="3" t="s">
        <v>61</v>
      </c>
      <c r="K42" s="26">
        <v>1</v>
      </c>
      <c r="L42" s="28">
        <f t="shared" si="0"/>
        <v>2.8E-3</v>
      </c>
      <c r="M42" s="73">
        <f t="shared" si="1"/>
        <v>440</v>
      </c>
      <c r="N42" s="19" t="s">
        <v>20</v>
      </c>
      <c r="O42" s="19" t="s">
        <v>20</v>
      </c>
      <c r="P42" s="19" t="s">
        <v>20</v>
      </c>
      <c r="Q42" s="19" t="s">
        <v>20</v>
      </c>
      <c r="R42" s="3"/>
      <c r="S42" s="19" t="s">
        <v>20</v>
      </c>
      <c r="T42" s="19" t="s">
        <v>20</v>
      </c>
      <c r="U42" s="19" t="s">
        <v>20</v>
      </c>
      <c r="V42" s="19" t="s">
        <v>20</v>
      </c>
      <c r="W42" s="19" t="s">
        <v>20</v>
      </c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</row>
    <row r="43" spans="1:128" s="5" customFormat="1" ht="36">
      <c r="A43" s="1">
        <v>28</v>
      </c>
      <c r="B43" s="2" t="s">
        <v>6</v>
      </c>
      <c r="C43" s="3"/>
      <c r="D43" s="3" t="s">
        <v>4</v>
      </c>
      <c r="E43" s="19" t="s">
        <v>20</v>
      </c>
      <c r="F43" s="19" t="s">
        <v>20</v>
      </c>
      <c r="G43" s="19" t="s">
        <v>20</v>
      </c>
      <c r="H43" s="73">
        <v>294.40000000000003</v>
      </c>
      <c r="I43" s="3">
        <v>5.0000000000000001E-3</v>
      </c>
      <c r="J43" s="3" t="s">
        <v>62</v>
      </c>
      <c r="K43" s="26">
        <v>1</v>
      </c>
      <c r="L43" s="28">
        <f t="shared" si="0"/>
        <v>5.0000000000000001E-3</v>
      </c>
      <c r="M43" s="73">
        <f t="shared" si="1"/>
        <v>294.40000000000003</v>
      </c>
      <c r="N43" s="19" t="s">
        <v>20</v>
      </c>
      <c r="O43" s="19" t="s">
        <v>20</v>
      </c>
      <c r="P43" s="19" t="s">
        <v>20</v>
      </c>
      <c r="Q43" s="19" t="s">
        <v>20</v>
      </c>
      <c r="R43" s="3"/>
      <c r="S43" s="19" t="s">
        <v>20</v>
      </c>
      <c r="T43" s="19" t="s">
        <v>20</v>
      </c>
      <c r="U43" s="19" t="s">
        <v>20</v>
      </c>
      <c r="V43" s="19" t="s">
        <v>20</v>
      </c>
      <c r="W43" s="19" t="s">
        <v>20</v>
      </c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</row>
    <row r="44" spans="1:128" s="5" customFormat="1">
      <c r="A44" s="23"/>
      <c r="B44" s="24" t="s">
        <v>15</v>
      </c>
      <c r="C44" s="20"/>
      <c r="D44" s="23" t="s">
        <v>4</v>
      </c>
      <c r="E44" s="23"/>
      <c r="F44" s="23"/>
      <c r="G44" s="23"/>
      <c r="H44" s="74"/>
      <c r="I44" s="23"/>
      <c r="J44" s="23"/>
      <c r="K44" s="23"/>
      <c r="L44" s="23"/>
      <c r="M44" s="74"/>
      <c r="N44" s="23"/>
      <c r="O44" s="23"/>
      <c r="P44" s="23"/>
      <c r="Q44" s="23"/>
      <c r="R44" s="23"/>
      <c r="S44" s="75"/>
      <c r="T44" s="25"/>
      <c r="U44" s="25"/>
      <c r="V44" s="25"/>
      <c r="W44" s="25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</row>
    <row r="45" spans="1:128" ht="24">
      <c r="A45" s="1">
        <v>1</v>
      </c>
      <c r="B45" s="2" t="s">
        <v>107</v>
      </c>
      <c r="C45" s="2"/>
      <c r="D45" s="3" t="s">
        <v>4</v>
      </c>
      <c r="E45" s="19" t="s">
        <v>20</v>
      </c>
      <c r="F45" s="19" t="s">
        <v>20</v>
      </c>
      <c r="G45" s="19" t="s">
        <v>20</v>
      </c>
      <c r="H45" s="73">
        <v>9350</v>
      </c>
      <c r="I45" s="3"/>
      <c r="J45" s="3"/>
      <c r="K45" s="3"/>
      <c r="L45" s="3"/>
      <c r="M45" s="73">
        <f>H45*L47</f>
        <v>9350.0000000000018</v>
      </c>
      <c r="N45" s="19" t="s">
        <v>20</v>
      </c>
      <c r="O45" s="19" t="s">
        <v>20</v>
      </c>
      <c r="P45" s="19" t="s">
        <v>20</v>
      </c>
      <c r="Q45" s="19" t="s">
        <v>20</v>
      </c>
      <c r="R45" s="3"/>
      <c r="S45" s="19" t="s">
        <v>20</v>
      </c>
      <c r="T45" s="19" t="s">
        <v>20</v>
      </c>
      <c r="U45" s="19" t="s">
        <v>20</v>
      </c>
      <c r="V45" s="19" t="s">
        <v>20</v>
      </c>
      <c r="W45" s="19" t="s">
        <v>20</v>
      </c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</row>
    <row r="46" spans="1:128" s="5" customFormat="1" ht="24">
      <c r="A46" s="1">
        <v>2</v>
      </c>
      <c r="B46" s="2" t="s">
        <v>108</v>
      </c>
      <c r="C46" s="2"/>
      <c r="D46" s="3" t="s">
        <v>4</v>
      </c>
      <c r="E46" s="19" t="s">
        <v>20</v>
      </c>
      <c r="F46" s="19" t="s">
        <v>20</v>
      </c>
      <c r="G46" s="19" t="s">
        <v>20</v>
      </c>
      <c r="H46" s="73">
        <v>9585</v>
      </c>
      <c r="I46" s="3"/>
      <c r="J46" s="3"/>
      <c r="K46" s="3"/>
      <c r="L46" s="3"/>
      <c r="M46" s="73">
        <f>H46*L47</f>
        <v>9585.0000000000018</v>
      </c>
      <c r="N46" s="19" t="s">
        <v>20</v>
      </c>
      <c r="O46" s="19" t="s">
        <v>20</v>
      </c>
      <c r="P46" s="19" t="s">
        <v>20</v>
      </c>
      <c r="Q46" s="19" t="s">
        <v>20</v>
      </c>
      <c r="R46" s="3"/>
      <c r="S46" s="19" t="s">
        <v>20</v>
      </c>
      <c r="T46" s="19" t="s">
        <v>20</v>
      </c>
      <c r="U46" s="19" t="s">
        <v>20</v>
      </c>
      <c r="V46" s="19" t="s">
        <v>20</v>
      </c>
      <c r="W46" s="19" t="s">
        <v>20</v>
      </c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</row>
    <row r="47" spans="1:128" ht="15.75">
      <c r="B47" s="4"/>
      <c r="C47" s="4"/>
      <c r="D47" s="4"/>
      <c r="E47" s="4"/>
      <c r="F47" s="54" t="s">
        <v>84</v>
      </c>
      <c r="G47" s="54"/>
      <c r="H47" s="54"/>
      <c r="I47" s="54"/>
      <c r="J47" s="54"/>
      <c r="K47" s="54"/>
      <c r="L47" s="27">
        <f>SUM(L16:L43)</f>
        <v>1.0000000000000002</v>
      </c>
      <c r="M47" s="4"/>
      <c r="N47" s="4"/>
      <c r="O47" s="4"/>
      <c r="P47" s="4"/>
      <c r="Q47" s="4"/>
      <c r="R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</row>
    <row r="48" spans="1:128">
      <c r="F48" s="54"/>
      <c r="G48" s="54"/>
      <c r="H48" s="54"/>
      <c r="I48" s="54"/>
      <c r="J48" s="54"/>
      <c r="K48" s="54"/>
      <c r="L48" s="29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</row>
    <row r="49" spans="1:128"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</row>
    <row r="50" spans="1:128">
      <c r="A50" s="53" t="s">
        <v>81</v>
      </c>
      <c r="B50" s="50"/>
      <c r="C50" s="50"/>
      <c r="D50" s="50"/>
      <c r="E50" s="50"/>
      <c r="F50" s="50"/>
      <c r="G50" s="50"/>
      <c r="H50" s="50"/>
      <c r="I50" s="50"/>
      <c r="J50" s="50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</row>
    <row r="51" spans="1:128">
      <c r="A51" s="49" t="s">
        <v>72</v>
      </c>
      <c r="B51" s="49"/>
      <c r="C51" s="49"/>
      <c r="D51" s="49"/>
      <c r="E51" s="49"/>
      <c r="F51" s="49"/>
      <c r="G51" s="49"/>
      <c r="H51" s="49"/>
      <c r="I51" s="50"/>
      <c r="J51" s="50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</row>
    <row r="52" spans="1:128" ht="34.5" customHeight="1">
      <c r="A52" s="49" t="s">
        <v>82</v>
      </c>
      <c r="B52" s="49"/>
      <c r="C52" s="49"/>
      <c r="D52" s="49"/>
      <c r="E52" s="49"/>
      <c r="F52" s="49"/>
      <c r="G52" s="49"/>
      <c r="H52" s="49"/>
      <c r="I52" s="50"/>
      <c r="J52" s="50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</row>
    <row r="53" spans="1:128">
      <c r="A53" s="30"/>
      <c r="B53" s="30"/>
      <c r="C53" s="30"/>
      <c r="D53" s="30"/>
      <c r="E53" s="30"/>
      <c r="F53" s="30"/>
      <c r="G53" s="30"/>
      <c r="H53" s="30"/>
      <c r="I53" s="30"/>
      <c r="J53" s="30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</row>
    <row r="54" spans="1:128">
      <c r="A54" s="30" t="s">
        <v>73</v>
      </c>
      <c r="B54" s="30"/>
      <c r="C54" s="30"/>
      <c r="D54" s="30"/>
      <c r="E54" s="30"/>
      <c r="F54" s="30"/>
      <c r="G54" s="30" t="s">
        <v>74</v>
      </c>
      <c r="H54" s="30"/>
      <c r="I54" s="30"/>
      <c r="J54" s="30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</row>
    <row r="55" spans="1:128">
      <c r="A55" s="30" t="s">
        <v>75</v>
      </c>
      <c r="B55" s="30"/>
      <c r="C55" s="30"/>
      <c r="D55" s="30"/>
      <c r="E55" s="30"/>
      <c r="F55" s="30"/>
      <c r="G55" s="30" t="s">
        <v>76</v>
      </c>
      <c r="H55" s="30"/>
      <c r="I55" s="30"/>
      <c r="J55" s="30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</row>
    <row r="56" spans="1:128">
      <c r="A56" s="31" t="s">
        <v>77</v>
      </c>
      <c r="B56" s="30"/>
      <c r="C56" s="30"/>
      <c r="D56" s="30"/>
      <c r="E56" s="30"/>
      <c r="F56" s="30"/>
      <c r="G56" s="30"/>
      <c r="H56" s="30"/>
      <c r="I56" s="30"/>
      <c r="J56" s="30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</row>
    <row r="57" spans="1:128">
      <c r="A57" s="30"/>
      <c r="B57" s="30"/>
      <c r="C57" s="30"/>
      <c r="D57" s="30"/>
      <c r="E57" s="30"/>
      <c r="F57" s="30"/>
      <c r="G57" s="30"/>
      <c r="H57" s="30"/>
      <c r="I57" s="30"/>
      <c r="J57" s="30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</row>
    <row r="58" spans="1:128" s="37" customFormat="1" ht="12">
      <c r="C58" s="32" t="s">
        <v>78</v>
      </c>
      <c r="D58" s="30"/>
      <c r="E58" s="30"/>
      <c r="F58" s="30"/>
      <c r="G58" s="30"/>
      <c r="H58" s="30"/>
      <c r="I58" s="30"/>
      <c r="J58" s="30"/>
      <c r="K58" s="30"/>
    </row>
    <row r="59" spans="1:128" s="37" customFormat="1" ht="100.5" customHeight="1">
      <c r="C59" s="47" t="s">
        <v>83</v>
      </c>
      <c r="D59" s="48"/>
      <c r="E59" s="48"/>
      <c r="F59" s="48"/>
      <c r="G59" s="48"/>
      <c r="H59" s="48"/>
      <c r="I59" s="48"/>
      <c r="J59" s="48"/>
      <c r="K59" s="48"/>
    </row>
    <row r="60" spans="1:128">
      <c r="A60" s="33"/>
      <c r="B60" s="33"/>
      <c r="C60" s="33"/>
      <c r="D60" s="33"/>
      <c r="E60" s="33"/>
      <c r="F60" s="33"/>
      <c r="G60" s="33"/>
      <c r="H60" s="33"/>
      <c r="I60" s="33"/>
      <c r="J60" s="33"/>
    </row>
    <row r="61" spans="1:128">
      <c r="A61" s="33"/>
      <c r="B61" s="38" t="s">
        <v>79</v>
      </c>
      <c r="C61" s="39"/>
      <c r="D61" s="39"/>
      <c r="E61" s="40"/>
      <c r="F61" s="40"/>
      <c r="G61" s="33"/>
      <c r="H61" s="33"/>
      <c r="I61" s="33"/>
      <c r="J61" s="33"/>
    </row>
    <row r="62" spans="1:128">
      <c r="A62" s="33"/>
      <c r="B62" s="39"/>
      <c r="C62" s="39"/>
      <c r="D62" s="39"/>
      <c r="E62" s="40"/>
      <c r="F62" s="40"/>
      <c r="G62" s="33"/>
      <c r="H62" s="33"/>
      <c r="I62" s="33"/>
      <c r="J62" s="33"/>
    </row>
    <row r="63" spans="1:128">
      <c r="A63" s="33"/>
      <c r="B63" s="39"/>
      <c r="C63" s="39"/>
      <c r="D63" s="39"/>
      <c r="E63" s="40"/>
      <c r="F63" s="40"/>
      <c r="G63" s="33"/>
      <c r="H63" s="33"/>
      <c r="I63" s="33"/>
      <c r="J63" s="33"/>
    </row>
    <row r="64" spans="1:128">
      <c r="A64" s="33"/>
      <c r="B64" s="39"/>
      <c r="C64" s="39"/>
      <c r="D64" s="39"/>
      <c r="E64" s="40"/>
      <c r="F64" s="40"/>
      <c r="G64" s="33"/>
      <c r="H64" s="33"/>
      <c r="I64" s="33"/>
      <c r="J64" s="33"/>
    </row>
    <row r="65" spans="1:10">
      <c r="A65" s="33"/>
      <c r="B65" s="39"/>
      <c r="C65" s="39"/>
      <c r="D65" s="39"/>
      <c r="E65" s="40"/>
      <c r="F65" s="40"/>
      <c r="G65" s="33"/>
      <c r="H65" s="33"/>
      <c r="I65" s="33"/>
      <c r="J65" s="33"/>
    </row>
    <row r="66" spans="1:10">
      <c r="A66" s="33"/>
      <c r="B66" s="39"/>
      <c r="C66" s="39"/>
      <c r="D66" s="39"/>
      <c r="E66" s="40"/>
      <c r="F66" s="40"/>
      <c r="G66" s="33"/>
      <c r="H66" s="33"/>
      <c r="I66" s="33"/>
      <c r="J66" s="33"/>
    </row>
    <row r="67" spans="1:10">
      <c r="A67" s="33"/>
      <c r="B67" s="39"/>
      <c r="C67" s="39"/>
      <c r="D67" s="39"/>
      <c r="E67" s="40"/>
      <c r="F67" s="40"/>
      <c r="G67" s="33"/>
      <c r="H67" s="33"/>
      <c r="I67" s="33"/>
      <c r="J67" s="33"/>
    </row>
    <row r="68" spans="1:10">
      <c r="A68" s="33"/>
      <c r="B68" s="39"/>
      <c r="C68" s="39"/>
      <c r="D68" s="39"/>
      <c r="E68" s="40"/>
      <c r="F68" s="40"/>
      <c r="G68" s="33"/>
      <c r="H68" s="33"/>
      <c r="I68" s="33"/>
      <c r="J68" s="33"/>
    </row>
    <row r="69" spans="1:10">
      <c r="A69" s="33"/>
      <c r="B69" s="39"/>
      <c r="C69" s="39"/>
      <c r="D69" s="39"/>
      <c r="E69" s="40"/>
      <c r="F69" s="40"/>
      <c r="G69" s="33"/>
      <c r="H69" s="33"/>
      <c r="I69" s="33"/>
      <c r="J69" s="33"/>
    </row>
  </sheetData>
  <sheetProtection algorithmName="SHA-512" hashValue="HDt+NyG2iTj1Kr6yPEOJHSGcH4j3WpxHLWFdzVQX71X48EHY7VY7TW20jdK6+ThAW/aS07ZN/AjMoc2grMkG9g==" saltValue="VIo8UXxtSfZGrogBgO+V8w==" spinCount="100000" sheet="1" objects="1" scenarios="1"/>
  <mergeCells count="37">
    <mergeCell ref="A6:C6"/>
    <mergeCell ref="D6:F6"/>
    <mergeCell ref="C9:E9"/>
    <mergeCell ref="A2:M2"/>
    <mergeCell ref="A4:C4"/>
    <mergeCell ref="D4:F4"/>
    <mergeCell ref="G4:R4"/>
    <mergeCell ref="A5:C5"/>
    <mergeCell ref="D5:F5"/>
    <mergeCell ref="T13:W13"/>
    <mergeCell ref="A50:J50"/>
    <mergeCell ref="A51:J51"/>
    <mergeCell ref="F48:K48"/>
    <mergeCell ref="O13:O14"/>
    <mergeCell ref="P13:P14"/>
    <mergeCell ref="Q13:Q14"/>
    <mergeCell ref="A13:A14"/>
    <mergeCell ref="B13:B14"/>
    <mergeCell ref="C13:C14"/>
    <mergeCell ref="D13:D14"/>
    <mergeCell ref="E13:E14"/>
    <mergeCell ref="F47:K47"/>
    <mergeCell ref="N13:N14"/>
    <mergeCell ref="R13:R14"/>
    <mergeCell ref="B61:F69"/>
    <mergeCell ref="B11:Q11"/>
    <mergeCell ref="S13:S14"/>
    <mergeCell ref="K13:K14"/>
    <mergeCell ref="L13:L14"/>
    <mergeCell ref="M13:M14"/>
    <mergeCell ref="F13:F14"/>
    <mergeCell ref="G13:G14"/>
    <mergeCell ref="H13:H14"/>
    <mergeCell ref="I13:I14"/>
    <mergeCell ref="J13:J14"/>
    <mergeCell ref="C59:K59"/>
    <mergeCell ref="A52:J52"/>
  </mergeCells>
  <conditionalFormatting sqref="B35">
    <cfRule type="duplicateValues" dxfId="3" priority="3"/>
  </conditionalFormatting>
  <conditionalFormatting sqref="B37">
    <cfRule type="duplicateValues" dxfId="2" priority="2"/>
  </conditionalFormatting>
  <conditionalFormatting sqref="B45:B46">
    <cfRule type="duplicateValues" dxfId="1" priority="1"/>
  </conditionalFormatting>
  <conditionalFormatting sqref="B36 B38:B44 B16:B34"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2024-10-15T09:20:16Z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